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65\"/>
    </mc:Choice>
  </mc:AlternateContent>
  <xr:revisionPtr revIDLastSave="0" documentId="13_ncr:1_{17BFABCC-74E2-4FB4-9F32-F701E3DDCA35}" xr6:coauthVersionLast="47" xr6:coauthVersionMax="47" xr10:uidLastSave="{00000000-0000-0000-0000-000000000000}"/>
  <bookViews>
    <workbookView xWindow="-104" yWindow="-104" windowWidth="22326" windowHeight="12050" activeTab="3" xr2:uid="{1F7BD997-9FBA-4729-B816-739EEBE7A76E}"/>
  </bookViews>
  <sheets>
    <sheet name="Stocks" sheetId="2" r:id="rId1"/>
    <sheet name="Portfolio" sheetId="6" r:id="rId2"/>
    <sheet name="Bitcoin" sheetId="4" r:id="rId3"/>
    <sheet name="Currency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" i="2" l="1"/>
  <c r="G2" i="6"/>
  <c r="G2" i="2"/>
  <c r="L4" i="3"/>
  <c r="F6" i="4" a="1"/>
  <c r="H6" i="3"/>
  <c r="I9" i="6" a="1"/>
  <c r="B10" i="6"/>
  <c r="B8" i="6"/>
  <c r="G9" i="6" a="1"/>
  <c r="B3" i="4"/>
  <c r="F9" i="6" a="1"/>
  <c r="H5" i="3"/>
  <c r="A7" i="6"/>
  <c r="Q10" i="2" a="1"/>
  <c r="H9" i="6" a="1"/>
  <c r="H4" i="2" a="1"/>
  <c r="B9" i="6"/>
  <c r="R4" i="2"/>
  <c r="L8" i="3" a="1"/>
  <c r="F6" i="4" l="1"/>
  <c r="L8" i="3"/>
  <c r="H9" i="6"/>
  <c r="I9" i="6"/>
  <c r="G9" i="6"/>
  <c r="F9" i="6"/>
  <c r="Q10" i="2"/>
  <c r="H4" i="2"/>
  <c r="H8" i="3" a="1"/>
  <c r="I8" i="3" a="1"/>
  <c r="K8" i="3" a="1"/>
  <c r="M8" i="3" a="1"/>
  <c r="H1" i="2"/>
  <c r="J8" i="3" a="1"/>
  <c r="G8" i="3" a="1"/>
  <c r="I8" i="3" l="1"/>
  <c r="G8" i="3"/>
  <c r="H8" i="3"/>
  <c r="M8" i="3"/>
  <c r="K8" i="3"/>
  <c r="J8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327AD0-30BB-47EA-805E-5A381A69F869}" keepAlive="1" name="Query - Historical ISO 4217 currency codes[3]" description="Connection to the 'Historical ISO 4217 currency codes[3]' query in the workbook." type="5" refreshedVersion="7" background="1" saveData="1">
    <dbPr connection="Provider=Microsoft.Mashup.OleDb.1;Data Source=$Workbook$;Location=&quot;Historical ISO 4217 currency codes[3]&quot;;Extended Properties=&quot;&quot;" command="SELECT * FROM [Historical ISO 4217 currency codes[3]]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329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  <bk>
      <extLst>
        <ext uri="{3e2802c4-a4d2-4d8b-9148-e3be6c30e623}">
          <xlrd:rvb i="251"/>
        </ext>
      </extLst>
    </bk>
    <bk>
      <extLst>
        <ext uri="{3e2802c4-a4d2-4d8b-9148-e3be6c30e623}">
          <xlrd:rvb i="252"/>
        </ext>
      </extLst>
    </bk>
    <bk>
      <extLst>
        <ext uri="{3e2802c4-a4d2-4d8b-9148-e3be6c30e623}">
          <xlrd:rvb i="253"/>
        </ext>
      </extLst>
    </bk>
    <bk>
      <extLst>
        <ext uri="{3e2802c4-a4d2-4d8b-9148-e3be6c30e623}">
          <xlrd:rvb i="254"/>
        </ext>
      </extLst>
    </bk>
    <bk>
      <extLst>
        <ext uri="{3e2802c4-a4d2-4d8b-9148-e3be6c30e623}">
          <xlrd:rvb i="255"/>
        </ext>
      </extLst>
    </bk>
    <bk>
      <extLst>
        <ext uri="{3e2802c4-a4d2-4d8b-9148-e3be6c30e623}">
          <xlrd:rvb i="256"/>
        </ext>
      </extLst>
    </bk>
    <bk>
      <extLst>
        <ext uri="{3e2802c4-a4d2-4d8b-9148-e3be6c30e623}">
          <xlrd:rvb i="257"/>
        </ext>
      </extLst>
    </bk>
    <bk>
      <extLst>
        <ext uri="{3e2802c4-a4d2-4d8b-9148-e3be6c30e623}">
          <xlrd:rvb i="258"/>
        </ext>
      </extLst>
    </bk>
    <bk>
      <extLst>
        <ext uri="{3e2802c4-a4d2-4d8b-9148-e3be6c30e623}">
          <xlrd:rvb i="259"/>
        </ext>
      </extLst>
    </bk>
    <bk>
      <extLst>
        <ext uri="{3e2802c4-a4d2-4d8b-9148-e3be6c30e623}">
          <xlrd:rvb i="260"/>
        </ext>
      </extLst>
    </bk>
    <bk>
      <extLst>
        <ext uri="{3e2802c4-a4d2-4d8b-9148-e3be6c30e623}">
          <xlrd:rvb i="261"/>
        </ext>
      </extLst>
    </bk>
    <bk>
      <extLst>
        <ext uri="{3e2802c4-a4d2-4d8b-9148-e3be6c30e623}">
          <xlrd:rvb i="262"/>
        </ext>
      </extLst>
    </bk>
    <bk>
      <extLst>
        <ext uri="{3e2802c4-a4d2-4d8b-9148-e3be6c30e623}">
          <xlrd:rvb i="263"/>
        </ext>
      </extLst>
    </bk>
    <bk>
      <extLst>
        <ext uri="{3e2802c4-a4d2-4d8b-9148-e3be6c30e623}">
          <xlrd:rvb i="264"/>
        </ext>
      </extLst>
    </bk>
    <bk>
      <extLst>
        <ext uri="{3e2802c4-a4d2-4d8b-9148-e3be6c30e623}">
          <xlrd:rvb i="265"/>
        </ext>
      </extLst>
    </bk>
    <bk>
      <extLst>
        <ext uri="{3e2802c4-a4d2-4d8b-9148-e3be6c30e623}">
          <xlrd:rvb i="266"/>
        </ext>
      </extLst>
    </bk>
    <bk>
      <extLst>
        <ext uri="{3e2802c4-a4d2-4d8b-9148-e3be6c30e623}">
          <xlrd:rvb i="267"/>
        </ext>
      </extLst>
    </bk>
    <bk>
      <extLst>
        <ext uri="{3e2802c4-a4d2-4d8b-9148-e3be6c30e623}">
          <xlrd:rvb i="268"/>
        </ext>
      </extLst>
    </bk>
    <bk>
      <extLst>
        <ext uri="{3e2802c4-a4d2-4d8b-9148-e3be6c30e623}">
          <xlrd:rvb i="269"/>
        </ext>
      </extLst>
    </bk>
    <bk>
      <extLst>
        <ext uri="{3e2802c4-a4d2-4d8b-9148-e3be6c30e623}">
          <xlrd:rvb i="270"/>
        </ext>
      </extLst>
    </bk>
    <bk>
      <extLst>
        <ext uri="{3e2802c4-a4d2-4d8b-9148-e3be6c30e623}">
          <xlrd:rvb i="271"/>
        </ext>
      </extLst>
    </bk>
    <bk>
      <extLst>
        <ext uri="{3e2802c4-a4d2-4d8b-9148-e3be6c30e623}">
          <xlrd:rvb i="272"/>
        </ext>
      </extLst>
    </bk>
    <bk>
      <extLst>
        <ext uri="{3e2802c4-a4d2-4d8b-9148-e3be6c30e623}">
          <xlrd:rvb i="273"/>
        </ext>
      </extLst>
    </bk>
    <bk>
      <extLst>
        <ext uri="{3e2802c4-a4d2-4d8b-9148-e3be6c30e623}">
          <xlrd:rvb i="274"/>
        </ext>
      </extLst>
    </bk>
    <bk>
      <extLst>
        <ext uri="{3e2802c4-a4d2-4d8b-9148-e3be6c30e623}">
          <xlrd:rvb i="275"/>
        </ext>
      </extLst>
    </bk>
    <bk>
      <extLst>
        <ext uri="{3e2802c4-a4d2-4d8b-9148-e3be6c30e623}">
          <xlrd:rvb i="276"/>
        </ext>
      </extLst>
    </bk>
    <bk>
      <extLst>
        <ext uri="{3e2802c4-a4d2-4d8b-9148-e3be6c30e623}">
          <xlrd:rvb i="277"/>
        </ext>
      </extLst>
    </bk>
    <bk>
      <extLst>
        <ext uri="{3e2802c4-a4d2-4d8b-9148-e3be6c30e623}">
          <xlrd:rvb i="278"/>
        </ext>
      </extLst>
    </bk>
    <bk>
      <extLst>
        <ext uri="{3e2802c4-a4d2-4d8b-9148-e3be6c30e623}">
          <xlrd:rvb i="279"/>
        </ext>
      </extLst>
    </bk>
    <bk>
      <extLst>
        <ext uri="{3e2802c4-a4d2-4d8b-9148-e3be6c30e623}">
          <xlrd:rvb i="280"/>
        </ext>
      </extLst>
    </bk>
    <bk>
      <extLst>
        <ext uri="{3e2802c4-a4d2-4d8b-9148-e3be6c30e623}">
          <xlrd:rvb i="281"/>
        </ext>
      </extLst>
    </bk>
    <bk>
      <extLst>
        <ext uri="{3e2802c4-a4d2-4d8b-9148-e3be6c30e623}">
          <xlrd:rvb i="282"/>
        </ext>
      </extLst>
    </bk>
    <bk>
      <extLst>
        <ext uri="{3e2802c4-a4d2-4d8b-9148-e3be6c30e623}">
          <xlrd:rvb i="283"/>
        </ext>
      </extLst>
    </bk>
    <bk>
      <extLst>
        <ext uri="{3e2802c4-a4d2-4d8b-9148-e3be6c30e623}">
          <xlrd:rvb i="284"/>
        </ext>
      </extLst>
    </bk>
    <bk>
      <extLst>
        <ext uri="{3e2802c4-a4d2-4d8b-9148-e3be6c30e623}">
          <xlrd:rvb i="285"/>
        </ext>
      </extLst>
    </bk>
    <bk>
      <extLst>
        <ext uri="{3e2802c4-a4d2-4d8b-9148-e3be6c30e623}">
          <xlrd:rvb i="286"/>
        </ext>
      </extLst>
    </bk>
    <bk>
      <extLst>
        <ext uri="{3e2802c4-a4d2-4d8b-9148-e3be6c30e623}">
          <xlrd:rvb i="287"/>
        </ext>
      </extLst>
    </bk>
    <bk>
      <extLst>
        <ext uri="{3e2802c4-a4d2-4d8b-9148-e3be6c30e623}">
          <xlrd:rvb i="288"/>
        </ext>
      </extLst>
    </bk>
    <bk>
      <extLst>
        <ext uri="{3e2802c4-a4d2-4d8b-9148-e3be6c30e623}">
          <xlrd:rvb i="289"/>
        </ext>
      </extLst>
    </bk>
    <bk>
      <extLst>
        <ext uri="{3e2802c4-a4d2-4d8b-9148-e3be6c30e623}">
          <xlrd:rvb i="290"/>
        </ext>
      </extLst>
    </bk>
    <bk>
      <extLst>
        <ext uri="{3e2802c4-a4d2-4d8b-9148-e3be6c30e623}">
          <xlrd:rvb i="291"/>
        </ext>
      </extLst>
    </bk>
    <bk>
      <extLst>
        <ext uri="{3e2802c4-a4d2-4d8b-9148-e3be6c30e623}">
          <xlrd:rvb i="292"/>
        </ext>
      </extLst>
    </bk>
    <bk>
      <extLst>
        <ext uri="{3e2802c4-a4d2-4d8b-9148-e3be6c30e623}">
          <xlrd:rvb i="293"/>
        </ext>
      </extLst>
    </bk>
    <bk>
      <extLst>
        <ext uri="{3e2802c4-a4d2-4d8b-9148-e3be6c30e623}">
          <xlrd:rvb i="294"/>
        </ext>
      </extLst>
    </bk>
    <bk>
      <extLst>
        <ext uri="{3e2802c4-a4d2-4d8b-9148-e3be6c30e623}">
          <xlrd:rvb i="295"/>
        </ext>
      </extLst>
    </bk>
    <bk>
      <extLst>
        <ext uri="{3e2802c4-a4d2-4d8b-9148-e3be6c30e623}">
          <xlrd:rvb i="296"/>
        </ext>
      </extLst>
    </bk>
    <bk>
      <extLst>
        <ext uri="{3e2802c4-a4d2-4d8b-9148-e3be6c30e623}">
          <xlrd:rvb i="297"/>
        </ext>
      </extLst>
    </bk>
    <bk>
      <extLst>
        <ext uri="{3e2802c4-a4d2-4d8b-9148-e3be6c30e623}">
          <xlrd:rvb i="298"/>
        </ext>
      </extLst>
    </bk>
    <bk>
      <extLst>
        <ext uri="{3e2802c4-a4d2-4d8b-9148-e3be6c30e623}">
          <xlrd:rvb i="299"/>
        </ext>
      </extLst>
    </bk>
    <bk>
      <extLst>
        <ext uri="{3e2802c4-a4d2-4d8b-9148-e3be6c30e623}">
          <xlrd:rvb i="300"/>
        </ext>
      </extLst>
    </bk>
    <bk>
      <extLst>
        <ext uri="{3e2802c4-a4d2-4d8b-9148-e3be6c30e623}">
          <xlrd:rvb i="301"/>
        </ext>
      </extLst>
    </bk>
    <bk>
      <extLst>
        <ext uri="{3e2802c4-a4d2-4d8b-9148-e3be6c30e623}">
          <xlrd:rvb i="302"/>
        </ext>
      </extLst>
    </bk>
    <bk>
      <extLst>
        <ext uri="{3e2802c4-a4d2-4d8b-9148-e3be6c30e623}">
          <xlrd:rvb i="303"/>
        </ext>
      </extLst>
    </bk>
    <bk>
      <extLst>
        <ext uri="{3e2802c4-a4d2-4d8b-9148-e3be6c30e623}">
          <xlrd:rvb i="304"/>
        </ext>
      </extLst>
    </bk>
    <bk>
      <extLst>
        <ext uri="{3e2802c4-a4d2-4d8b-9148-e3be6c30e623}">
          <xlrd:rvb i="305"/>
        </ext>
      </extLst>
    </bk>
    <bk>
      <extLst>
        <ext uri="{3e2802c4-a4d2-4d8b-9148-e3be6c30e623}">
          <xlrd:rvb i="306"/>
        </ext>
      </extLst>
    </bk>
    <bk>
      <extLst>
        <ext uri="{3e2802c4-a4d2-4d8b-9148-e3be6c30e623}">
          <xlrd:rvb i="307"/>
        </ext>
      </extLst>
    </bk>
    <bk>
      <extLst>
        <ext uri="{3e2802c4-a4d2-4d8b-9148-e3be6c30e623}">
          <xlrd:rvb i="308"/>
        </ext>
      </extLst>
    </bk>
    <bk>
      <extLst>
        <ext uri="{3e2802c4-a4d2-4d8b-9148-e3be6c30e623}">
          <xlrd:rvb i="309"/>
        </ext>
      </extLst>
    </bk>
    <bk>
      <extLst>
        <ext uri="{3e2802c4-a4d2-4d8b-9148-e3be6c30e623}">
          <xlrd:rvb i="310"/>
        </ext>
      </extLst>
    </bk>
    <bk>
      <extLst>
        <ext uri="{3e2802c4-a4d2-4d8b-9148-e3be6c30e623}">
          <xlrd:rvb i="311"/>
        </ext>
      </extLst>
    </bk>
    <bk>
      <extLst>
        <ext uri="{3e2802c4-a4d2-4d8b-9148-e3be6c30e623}">
          <xlrd:rvb i="312"/>
        </ext>
      </extLst>
    </bk>
    <bk>
      <extLst>
        <ext uri="{3e2802c4-a4d2-4d8b-9148-e3be6c30e623}">
          <xlrd:rvb i="313"/>
        </ext>
      </extLst>
    </bk>
    <bk>
      <extLst>
        <ext uri="{3e2802c4-a4d2-4d8b-9148-e3be6c30e623}">
          <xlrd:rvb i="314"/>
        </ext>
      </extLst>
    </bk>
    <bk>
      <extLst>
        <ext uri="{3e2802c4-a4d2-4d8b-9148-e3be6c30e623}">
          <xlrd:rvb i="315"/>
        </ext>
      </extLst>
    </bk>
    <bk>
      <extLst>
        <ext uri="{3e2802c4-a4d2-4d8b-9148-e3be6c30e623}">
          <xlrd:rvb i="316"/>
        </ext>
      </extLst>
    </bk>
    <bk>
      <extLst>
        <ext uri="{3e2802c4-a4d2-4d8b-9148-e3be6c30e623}">
          <xlrd:rvb i="317"/>
        </ext>
      </extLst>
    </bk>
    <bk>
      <extLst>
        <ext uri="{3e2802c4-a4d2-4d8b-9148-e3be6c30e623}">
          <xlrd:rvb i="318"/>
        </ext>
      </extLst>
    </bk>
    <bk>
      <extLst>
        <ext uri="{3e2802c4-a4d2-4d8b-9148-e3be6c30e623}">
          <xlrd:rvb i="319"/>
        </ext>
      </extLst>
    </bk>
    <bk>
      <extLst>
        <ext uri="{3e2802c4-a4d2-4d8b-9148-e3be6c30e623}">
          <xlrd:rvb i="320"/>
        </ext>
      </extLst>
    </bk>
    <bk>
      <extLst>
        <ext uri="{3e2802c4-a4d2-4d8b-9148-e3be6c30e623}">
          <xlrd:rvb i="321"/>
        </ext>
      </extLst>
    </bk>
    <bk>
      <extLst>
        <ext uri="{3e2802c4-a4d2-4d8b-9148-e3be6c30e623}">
          <xlrd:rvb i="322"/>
        </ext>
      </extLst>
    </bk>
    <bk>
      <extLst>
        <ext uri="{3e2802c4-a4d2-4d8b-9148-e3be6c30e623}">
          <xlrd:rvb i="323"/>
        </ext>
      </extLst>
    </bk>
    <bk>
      <extLst>
        <ext uri="{3e2802c4-a4d2-4d8b-9148-e3be6c30e623}">
          <xlrd:rvb i="324"/>
        </ext>
      </extLst>
    </bk>
    <bk>
      <extLst>
        <ext uri="{3e2802c4-a4d2-4d8b-9148-e3be6c30e623}">
          <xlrd:rvb i="325"/>
        </ext>
      </extLst>
    </bk>
    <bk>
      <extLst>
        <ext uri="{3e2802c4-a4d2-4d8b-9148-e3be6c30e623}">
          <xlrd:rvb i="326"/>
        </ext>
      </extLst>
    </bk>
    <bk>
      <extLst>
        <ext uri="{3e2802c4-a4d2-4d8b-9148-e3be6c30e623}">
          <xlrd:rvb i="327"/>
        </ext>
      </extLst>
    </bk>
    <bk>
      <extLst>
        <ext uri="{3e2802c4-a4d2-4d8b-9148-e3be6c30e623}">
          <xlrd:rvb i="328"/>
        </ext>
      </extLst>
    </bk>
    <bk>
      <extLst>
        <ext uri="{3e2802c4-a4d2-4d8b-9148-e3be6c30e623}">
          <xlrd:rvb i="329"/>
        </ext>
      </extLst>
    </bk>
    <bk>
      <extLst>
        <ext uri="{3e2802c4-a4d2-4d8b-9148-e3be6c30e623}">
          <xlrd:rvb i="330"/>
        </ext>
      </extLst>
    </bk>
    <bk>
      <extLst>
        <ext uri="{3e2802c4-a4d2-4d8b-9148-e3be6c30e623}">
          <xlrd:rvb i="331"/>
        </ext>
      </extLst>
    </bk>
    <bk>
      <extLst>
        <ext uri="{3e2802c4-a4d2-4d8b-9148-e3be6c30e623}">
          <xlrd:rvb i="332"/>
        </ext>
      </extLst>
    </bk>
    <bk>
      <extLst>
        <ext uri="{3e2802c4-a4d2-4d8b-9148-e3be6c30e623}">
          <xlrd:rvb i="333"/>
        </ext>
      </extLst>
    </bk>
    <bk>
      <extLst>
        <ext uri="{3e2802c4-a4d2-4d8b-9148-e3be6c30e623}">
          <xlrd:rvb i="334"/>
        </ext>
      </extLst>
    </bk>
    <bk>
      <extLst>
        <ext uri="{3e2802c4-a4d2-4d8b-9148-e3be6c30e623}">
          <xlrd:rvb i="335"/>
        </ext>
      </extLst>
    </bk>
    <bk>
      <extLst>
        <ext uri="{3e2802c4-a4d2-4d8b-9148-e3be6c30e623}">
          <xlrd:rvb i="336"/>
        </ext>
      </extLst>
    </bk>
    <bk>
      <extLst>
        <ext uri="{3e2802c4-a4d2-4d8b-9148-e3be6c30e623}">
          <xlrd:rvb i="337"/>
        </ext>
      </extLst>
    </bk>
    <bk>
      <extLst>
        <ext uri="{3e2802c4-a4d2-4d8b-9148-e3be6c30e623}">
          <xlrd:rvb i="338"/>
        </ext>
      </extLst>
    </bk>
    <bk>
      <extLst>
        <ext uri="{3e2802c4-a4d2-4d8b-9148-e3be6c30e623}">
          <xlrd:rvb i="339"/>
        </ext>
      </extLst>
    </bk>
    <bk>
      <extLst>
        <ext uri="{3e2802c4-a4d2-4d8b-9148-e3be6c30e623}">
          <xlrd:rvb i="340"/>
        </ext>
      </extLst>
    </bk>
    <bk>
      <extLst>
        <ext uri="{3e2802c4-a4d2-4d8b-9148-e3be6c30e623}">
          <xlrd:rvb i="341"/>
        </ext>
      </extLst>
    </bk>
    <bk>
      <extLst>
        <ext uri="{3e2802c4-a4d2-4d8b-9148-e3be6c30e623}">
          <xlrd:rvb i="342"/>
        </ext>
      </extLst>
    </bk>
    <bk>
      <extLst>
        <ext uri="{3e2802c4-a4d2-4d8b-9148-e3be6c30e623}">
          <xlrd:rvb i="343"/>
        </ext>
      </extLst>
    </bk>
    <bk>
      <extLst>
        <ext uri="{3e2802c4-a4d2-4d8b-9148-e3be6c30e623}">
          <xlrd:rvb i="344"/>
        </ext>
      </extLst>
    </bk>
    <bk>
      <extLst>
        <ext uri="{3e2802c4-a4d2-4d8b-9148-e3be6c30e623}">
          <xlrd:rvb i="345"/>
        </ext>
      </extLst>
    </bk>
    <bk>
      <extLst>
        <ext uri="{3e2802c4-a4d2-4d8b-9148-e3be6c30e623}">
          <xlrd:rvb i="346"/>
        </ext>
      </extLst>
    </bk>
    <bk>
      <extLst>
        <ext uri="{3e2802c4-a4d2-4d8b-9148-e3be6c30e623}">
          <xlrd:rvb i="347"/>
        </ext>
      </extLst>
    </bk>
    <bk>
      <extLst>
        <ext uri="{3e2802c4-a4d2-4d8b-9148-e3be6c30e623}">
          <xlrd:rvb i="348"/>
        </ext>
      </extLst>
    </bk>
    <bk>
      <extLst>
        <ext uri="{3e2802c4-a4d2-4d8b-9148-e3be6c30e623}">
          <xlrd:rvb i="349"/>
        </ext>
      </extLst>
    </bk>
    <bk>
      <extLst>
        <ext uri="{3e2802c4-a4d2-4d8b-9148-e3be6c30e623}">
          <xlrd:rvb i="350"/>
        </ext>
      </extLst>
    </bk>
    <bk>
      <extLst>
        <ext uri="{3e2802c4-a4d2-4d8b-9148-e3be6c30e623}">
          <xlrd:rvb i="351"/>
        </ext>
      </extLst>
    </bk>
    <bk>
      <extLst>
        <ext uri="{3e2802c4-a4d2-4d8b-9148-e3be6c30e623}">
          <xlrd:rvb i="352"/>
        </ext>
      </extLst>
    </bk>
    <bk>
      <extLst>
        <ext uri="{3e2802c4-a4d2-4d8b-9148-e3be6c30e623}">
          <xlrd:rvb i="353"/>
        </ext>
      </extLst>
    </bk>
    <bk>
      <extLst>
        <ext uri="{3e2802c4-a4d2-4d8b-9148-e3be6c30e623}">
          <xlrd:rvb i="354"/>
        </ext>
      </extLst>
    </bk>
    <bk>
      <extLst>
        <ext uri="{3e2802c4-a4d2-4d8b-9148-e3be6c30e623}">
          <xlrd:rvb i="355"/>
        </ext>
      </extLst>
    </bk>
    <bk>
      <extLst>
        <ext uri="{3e2802c4-a4d2-4d8b-9148-e3be6c30e623}">
          <xlrd:rvb i="356"/>
        </ext>
      </extLst>
    </bk>
    <bk>
      <extLst>
        <ext uri="{3e2802c4-a4d2-4d8b-9148-e3be6c30e623}">
          <xlrd:rvb i="357"/>
        </ext>
      </extLst>
    </bk>
    <bk>
      <extLst>
        <ext uri="{3e2802c4-a4d2-4d8b-9148-e3be6c30e623}">
          <xlrd:rvb i="358"/>
        </ext>
      </extLst>
    </bk>
    <bk>
      <extLst>
        <ext uri="{3e2802c4-a4d2-4d8b-9148-e3be6c30e623}">
          <xlrd:rvb i="359"/>
        </ext>
      </extLst>
    </bk>
    <bk>
      <extLst>
        <ext uri="{3e2802c4-a4d2-4d8b-9148-e3be6c30e623}">
          <xlrd:rvb i="360"/>
        </ext>
      </extLst>
    </bk>
    <bk>
      <extLst>
        <ext uri="{3e2802c4-a4d2-4d8b-9148-e3be6c30e623}">
          <xlrd:rvb i="361"/>
        </ext>
      </extLst>
    </bk>
    <bk>
      <extLst>
        <ext uri="{3e2802c4-a4d2-4d8b-9148-e3be6c30e623}">
          <xlrd:rvb i="362"/>
        </ext>
      </extLst>
    </bk>
    <bk>
      <extLst>
        <ext uri="{3e2802c4-a4d2-4d8b-9148-e3be6c30e623}">
          <xlrd:rvb i="363"/>
        </ext>
      </extLst>
    </bk>
    <bk>
      <extLst>
        <ext uri="{3e2802c4-a4d2-4d8b-9148-e3be6c30e623}">
          <xlrd:rvb i="364"/>
        </ext>
      </extLst>
    </bk>
    <bk>
      <extLst>
        <ext uri="{3e2802c4-a4d2-4d8b-9148-e3be6c30e623}">
          <xlrd:rvb i="365"/>
        </ext>
      </extLst>
    </bk>
    <bk>
      <extLst>
        <ext uri="{3e2802c4-a4d2-4d8b-9148-e3be6c30e623}">
          <xlrd:rvb i="366"/>
        </ext>
      </extLst>
    </bk>
    <bk>
      <extLst>
        <ext uri="{3e2802c4-a4d2-4d8b-9148-e3be6c30e623}">
          <xlrd:rvb i="367"/>
        </ext>
      </extLst>
    </bk>
    <bk>
      <extLst>
        <ext uri="{3e2802c4-a4d2-4d8b-9148-e3be6c30e623}">
          <xlrd:rvb i="368"/>
        </ext>
      </extLst>
    </bk>
    <bk>
      <extLst>
        <ext uri="{3e2802c4-a4d2-4d8b-9148-e3be6c30e623}">
          <xlrd:rvb i="369"/>
        </ext>
      </extLst>
    </bk>
    <bk>
      <extLst>
        <ext uri="{3e2802c4-a4d2-4d8b-9148-e3be6c30e623}">
          <xlrd:rvb i="370"/>
        </ext>
      </extLst>
    </bk>
    <bk>
      <extLst>
        <ext uri="{3e2802c4-a4d2-4d8b-9148-e3be6c30e623}">
          <xlrd:rvb i="371"/>
        </ext>
      </extLst>
    </bk>
    <bk>
      <extLst>
        <ext uri="{3e2802c4-a4d2-4d8b-9148-e3be6c30e623}">
          <xlrd:rvb i="372"/>
        </ext>
      </extLst>
    </bk>
    <bk>
      <extLst>
        <ext uri="{3e2802c4-a4d2-4d8b-9148-e3be6c30e623}">
          <xlrd:rvb i="373"/>
        </ext>
      </extLst>
    </bk>
    <bk>
      <extLst>
        <ext uri="{3e2802c4-a4d2-4d8b-9148-e3be6c30e623}">
          <xlrd:rvb i="374"/>
        </ext>
      </extLst>
    </bk>
    <bk>
      <extLst>
        <ext uri="{3e2802c4-a4d2-4d8b-9148-e3be6c30e623}">
          <xlrd:rvb i="375"/>
        </ext>
      </extLst>
    </bk>
    <bk>
      <extLst>
        <ext uri="{3e2802c4-a4d2-4d8b-9148-e3be6c30e623}">
          <xlrd:rvb i="376"/>
        </ext>
      </extLst>
    </bk>
    <bk>
      <extLst>
        <ext uri="{3e2802c4-a4d2-4d8b-9148-e3be6c30e623}">
          <xlrd:rvb i="377"/>
        </ext>
      </extLst>
    </bk>
    <bk>
      <extLst>
        <ext uri="{3e2802c4-a4d2-4d8b-9148-e3be6c30e623}">
          <xlrd:rvb i="378"/>
        </ext>
      </extLst>
    </bk>
    <bk>
      <extLst>
        <ext uri="{3e2802c4-a4d2-4d8b-9148-e3be6c30e623}">
          <xlrd:rvb i="379"/>
        </ext>
      </extLst>
    </bk>
    <bk>
      <extLst>
        <ext uri="{3e2802c4-a4d2-4d8b-9148-e3be6c30e623}">
          <xlrd:rvb i="380"/>
        </ext>
      </extLst>
    </bk>
    <bk>
      <extLst>
        <ext uri="{3e2802c4-a4d2-4d8b-9148-e3be6c30e623}">
          <xlrd:rvb i="381"/>
        </ext>
      </extLst>
    </bk>
    <bk>
      <extLst>
        <ext uri="{3e2802c4-a4d2-4d8b-9148-e3be6c30e623}">
          <xlrd:rvb i="382"/>
        </ext>
      </extLst>
    </bk>
    <bk>
      <extLst>
        <ext uri="{3e2802c4-a4d2-4d8b-9148-e3be6c30e623}">
          <xlrd:rvb i="383"/>
        </ext>
      </extLst>
    </bk>
    <bk>
      <extLst>
        <ext uri="{3e2802c4-a4d2-4d8b-9148-e3be6c30e623}">
          <xlrd:rvb i="384"/>
        </ext>
      </extLst>
    </bk>
    <bk>
      <extLst>
        <ext uri="{3e2802c4-a4d2-4d8b-9148-e3be6c30e623}">
          <xlrd:rvb i="385"/>
        </ext>
      </extLst>
    </bk>
    <bk>
      <extLst>
        <ext uri="{3e2802c4-a4d2-4d8b-9148-e3be6c30e623}">
          <xlrd:rvb i="386"/>
        </ext>
      </extLst>
    </bk>
    <bk>
      <extLst>
        <ext uri="{3e2802c4-a4d2-4d8b-9148-e3be6c30e623}">
          <xlrd:rvb i="387"/>
        </ext>
      </extLst>
    </bk>
    <bk>
      <extLst>
        <ext uri="{3e2802c4-a4d2-4d8b-9148-e3be6c30e623}">
          <xlrd:rvb i="388"/>
        </ext>
      </extLst>
    </bk>
    <bk>
      <extLst>
        <ext uri="{3e2802c4-a4d2-4d8b-9148-e3be6c30e623}">
          <xlrd:rvb i="389"/>
        </ext>
      </extLst>
    </bk>
    <bk>
      <extLst>
        <ext uri="{3e2802c4-a4d2-4d8b-9148-e3be6c30e623}">
          <xlrd:rvb i="390"/>
        </ext>
      </extLst>
    </bk>
    <bk>
      <extLst>
        <ext uri="{3e2802c4-a4d2-4d8b-9148-e3be6c30e623}">
          <xlrd:rvb i="391"/>
        </ext>
      </extLst>
    </bk>
    <bk>
      <extLst>
        <ext uri="{3e2802c4-a4d2-4d8b-9148-e3be6c30e623}">
          <xlrd:rvb i="392"/>
        </ext>
      </extLst>
    </bk>
    <bk>
      <extLst>
        <ext uri="{3e2802c4-a4d2-4d8b-9148-e3be6c30e623}">
          <xlrd:rvb i="393"/>
        </ext>
      </extLst>
    </bk>
    <bk>
      <extLst>
        <ext uri="{3e2802c4-a4d2-4d8b-9148-e3be6c30e623}">
          <xlrd:rvb i="394"/>
        </ext>
      </extLst>
    </bk>
    <bk>
      <extLst>
        <ext uri="{3e2802c4-a4d2-4d8b-9148-e3be6c30e623}">
          <xlrd:rvb i="395"/>
        </ext>
      </extLst>
    </bk>
    <bk>
      <extLst>
        <ext uri="{3e2802c4-a4d2-4d8b-9148-e3be6c30e623}">
          <xlrd:rvb i="396"/>
        </ext>
      </extLst>
    </bk>
    <bk>
      <extLst>
        <ext uri="{3e2802c4-a4d2-4d8b-9148-e3be6c30e623}">
          <xlrd:rvb i="397"/>
        </ext>
      </extLst>
    </bk>
    <bk>
      <extLst>
        <ext uri="{3e2802c4-a4d2-4d8b-9148-e3be6c30e623}">
          <xlrd:rvb i="398"/>
        </ext>
      </extLst>
    </bk>
    <bk>
      <extLst>
        <ext uri="{3e2802c4-a4d2-4d8b-9148-e3be6c30e623}">
          <xlrd:rvb i="399"/>
        </ext>
      </extLst>
    </bk>
    <bk>
      <extLst>
        <ext uri="{3e2802c4-a4d2-4d8b-9148-e3be6c30e623}">
          <xlrd:rvb i="400"/>
        </ext>
      </extLst>
    </bk>
    <bk>
      <extLst>
        <ext uri="{3e2802c4-a4d2-4d8b-9148-e3be6c30e623}">
          <xlrd:rvb i="401"/>
        </ext>
      </extLst>
    </bk>
    <bk>
      <extLst>
        <ext uri="{3e2802c4-a4d2-4d8b-9148-e3be6c30e623}">
          <xlrd:rvb i="402"/>
        </ext>
      </extLst>
    </bk>
    <bk>
      <extLst>
        <ext uri="{3e2802c4-a4d2-4d8b-9148-e3be6c30e623}">
          <xlrd:rvb i="403"/>
        </ext>
      </extLst>
    </bk>
    <bk>
      <extLst>
        <ext uri="{3e2802c4-a4d2-4d8b-9148-e3be6c30e623}">
          <xlrd:rvb i="404"/>
        </ext>
      </extLst>
    </bk>
    <bk>
      <extLst>
        <ext uri="{3e2802c4-a4d2-4d8b-9148-e3be6c30e623}">
          <xlrd:rvb i="405"/>
        </ext>
      </extLst>
    </bk>
    <bk>
      <extLst>
        <ext uri="{3e2802c4-a4d2-4d8b-9148-e3be6c30e623}">
          <xlrd:rvb i="406"/>
        </ext>
      </extLst>
    </bk>
    <bk>
      <extLst>
        <ext uri="{3e2802c4-a4d2-4d8b-9148-e3be6c30e623}">
          <xlrd:rvb i="407"/>
        </ext>
      </extLst>
    </bk>
    <bk>
      <extLst>
        <ext uri="{3e2802c4-a4d2-4d8b-9148-e3be6c30e623}">
          <xlrd:rvb i="408"/>
        </ext>
      </extLst>
    </bk>
    <bk>
      <extLst>
        <ext uri="{3e2802c4-a4d2-4d8b-9148-e3be6c30e623}">
          <xlrd:rvb i="409"/>
        </ext>
      </extLst>
    </bk>
    <bk>
      <extLst>
        <ext uri="{3e2802c4-a4d2-4d8b-9148-e3be6c30e623}">
          <xlrd:rvb i="410"/>
        </ext>
      </extLst>
    </bk>
    <bk>
      <extLst>
        <ext uri="{3e2802c4-a4d2-4d8b-9148-e3be6c30e623}">
          <xlrd:rvb i="411"/>
        </ext>
      </extLst>
    </bk>
    <bk>
      <extLst>
        <ext uri="{3e2802c4-a4d2-4d8b-9148-e3be6c30e623}">
          <xlrd:rvb i="412"/>
        </ext>
      </extLst>
    </bk>
    <bk>
      <extLst>
        <ext uri="{3e2802c4-a4d2-4d8b-9148-e3be6c30e623}">
          <xlrd:rvb i="413"/>
        </ext>
      </extLst>
    </bk>
    <bk>
      <extLst>
        <ext uri="{3e2802c4-a4d2-4d8b-9148-e3be6c30e623}">
          <xlrd:rvb i="414"/>
        </ext>
      </extLst>
    </bk>
    <bk>
      <extLst>
        <ext uri="{3e2802c4-a4d2-4d8b-9148-e3be6c30e623}">
          <xlrd:rvb i="415"/>
        </ext>
      </extLst>
    </bk>
    <bk>
      <extLst>
        <ext uri="{3e2802c4-a4d2-4d8b-9148-e3be6c30e623}">
          <xlrd:rvb i="416"/>
        </ext>
      </extLst>
    </bk>
    <bk>
      <extLst>
        <ext uri="{3e2802c4-a4d2-4d8b-9148-e3be6c30e623}">
          <xlrd:rvb i="417"/>
        </ext>
      </extLst>
    </bk>
    <bk>
      <extLst>
        <ext uri="{3e2802c4-a4d2-4d8b-9148-e3be6c30e623}">
          <xlrd:rvb i="418"/>
        </ext>
      </extLst>
    </bk>
    <bk>
      <extLst>
        <ext uri="{3e2802c4-a4d2-4d8b-9148-e3be6c30e623}">
          <xlrd:rvb i="419"/>
        </ext>
      </extLst>
    </bk>
    <bk>
      <extLst>
        <ext uri="{3e2802c4-a4d2-4d8b-9148-e3be6c30e623}">
          <xlrd:rvb i="420"/>
        </ext>
      </extLst>
    </bk>
    <bk>
      <extLst>
        <ext uri="{3e2802c4-a4d2-4d8b-9148-e3be6c30e623}">
          <xlrd:rvb i="421"/>
        </ext>
      </extLst>
    </bk>
    <bk>
      <extLst>
        <ext uri="{3e2802c4-a4d2-4d8b-9148-e3be6c30e623}">
          <xlrd:rvb i="422"/>
        </ext>
      </extLst>
    </bk>
    <bk>
      <extLst>
        <ext uri="{3e2802c4-a4d2-4d8b-9148-e3be6c30e623}">
          <xlrd:rvb i="423"/>
        </ext>
      </extLst>
    </bk>
    <bk>
      <extLst>
        <ext uri="{3e2802c4-a4d2-4d8b-9148-e3be6c30e623}">
          <xlrd:rvb i="424"/>
        </ext>
      </extLst>
    </bk>
    <bk>
      <extLst>
        <ext uri="{3e2802c4-a4d2-4d8b-9148-e3be6c30e623}">
          <xlrd:rvb i="425"/>
        </ext>
      </extLst>
    </bk>
    <bk>
      <extLst>
        <ext uri="{3e2802c4-a4d2-4d8b-9148-e3be6c30e623}">
          <xlrd:rvb i="426"/>
        </ext>
      </extLst>
    </bk>
    <bk>
      <extLst>
        <ext uri="{3e2802c4-a4d2-4d8b-9148-e3be6c30e623}">
          <xlrd:rvb i="427"/>
        </ext>
      </extLst>
    </bk>
    <bk>
      <extLst>
        <ext uri="{3e2802c4-a4d2-4d8b-9148-e3be6c30e623}">
          <xlrd:rvb i="428"/>
        </ext>
      </extLst>
    </bk>
    <bk>
      <extLst>
        <ext uri="{3e2802c4-a4d2-4d8b-9148-e3be6c30e623}">
          <xlrd:rvb i="429"/>
        </ext>
      </extLst>
    </bk>
    <bk>
      <extLst>
        <ext uri="{3e2802c4-a4d2-4d8b-9148-e3be6c30e623}">
          <xlrd:rvb i="430"/>
        </ext>
      </extLst>
    </bk>
    <bk>
      <extLst>
        <ext uri="{3e2802c4-a4d2-4d8b-9148-e3be6c30e623}">
          <xlrd:rvb i="431"/>
        </ext>
      </extLst>
    </bk>
    <bk>
      <extLst>
        <ext uri="{3e2802c4-a4d2-4d8b-9148-e3be6c30e623}">
          <xlrd:rvb i="432"/>
        </ext>
      </extLst>
    </bk>
    <bk>
      <extLst>
        <ext uri="{3e2802c4-a4d2-4d8b-9148-e3be6c30e623}">
          <xlrd:rvb i="433"/>
        </ext>
      </extLst>
    </bk>
    <bk>
      <extLst>
        <ext uri="{3e2802c4-a4d2-4d8b-9148-e3be6c30e623}">
          <xlrd:rvb i="434"/>
        </ext>
      </extLst>
    </bk>
    <bk>
      <extLst>
        <ext uri="{3e2802c4-a4d2-4d8b-9148-e3be6c30e623}">
          <xlrd:rvb i="435"/>
        </ext>
      </extLst>
    </bk>
    <bk>
      <extLst>
        <ext uri="{3e2802c4-a4d2-4d8b-9148-e3be6c30e623}">
          <xlrd:rvb i="436"/>
        </ext>
      </extLst>
    </bk>
    <bk>
      <extLst>
        <ext uri="{3e2802c4-a4d2-4d8b-9148-e3be6c30e623}">
          <xlrd:rvb i="437"/>
        </ext>
      </extLst>
    </bk>
    <bk>
      <extLst>
        <ext uri="{3e2802c4-a4d2-4d8b-9148-e3be6c30e623}">
          <xlrd:rvb i="438"/>
        </ext>
      </extLst>
    </bk>
    <bk>
      <extLst>
        <ext uri="{3e2802c4-a4d2-4d8b-9148-e3be6c30e623}">
          <xlrd:rvb i="439"/>
        </ext>
      </extLst>
    </bk>
    <bk>
      <extLst>
        <ext uri="{3e2802c4-a4d2-4d8b-9148-e3be6c30e623}">
          <xlrd:rvb i="440"/>
        </ext>
      </extLst>
    </bk>
    <bk>
      <extLst>
        <ext uri="{3e2802c4-a4d2-4d8b-9148-e3be6c30e623}">
          <xlrd:rvb i="441"/>
        </ext>
      </extLst>
    </bk>
    <bk>
      <extLst>
        <ext uri="{3e2802c4-a4d2-4d8b-9148-e3be6c30e623}">
          <xlrd:rvb i="442"/>
        </ext>
      </extLst>
    </bk>
    <bk>
      <extLst>
        <ext uri="{3e2802c4-a4d2-4d8b-9148-e3be6c30e623}">
          <xlrd:rvb i="443"/>
        </ext>
      </extLst>
    </bk>
    <bk>
      <extLst>
        <ext uri="{3e2802c4-a4d2-4d8b-9148-e3be6c30e623}">
          <xlrd:rvb i="444"/>
        </ext>
      </extLst>
    </bk>
    <bk>
      <extLst>
        <ext uri="{3e2802c4-a4d2-4d8b-9148-e3be6c30e623}">
          <xlrd:rvb i="445"/>
        </ext>
      </extLst>
    </bk>
    <bk>
      <extLst>
        <ext uri="{3e2802c4-a4d2-4d8b-9148-e3be6c30e623}">
          <xlrd:rvb i="446"/>
        </ext>
      </extLst>
    </bk>
    <bk>
      <extLst>
        <ext uri="{3e2802c4-a4d2-4d8b-9148-e3be6c30e623}">
          <xlrd:rvb i="447"/>
        </ext>
      </extLst>
    </bk>
    <bk>
      <extLst>
        <ext uri="{3e2802c4-a4d2-4d8b-9148-e3be6c30e623}">
          <xlrd:rvb i="448"/>
        </ext>
      </extLst>
    </bk>
    <bk>
      <extLst>
        <ext uri="{3e2802c4-a4d2-4d8b-9148-e3be6c30e623}">
          <xlrd:rvb i="449"/>
        </ext>
      </extLst>
    </bk>
    <bk>
      <extLst>
        <ext uri="{3e2802c4-a4d2-4d8b-9148-e3be6c30e623}">
          <xlrd:rvb i="450"/>
        </ext>
      </extLst>
    </bk>
    <bk>
      <extLst>
        <ext uri="{3e2802c4-a4d2-4d8b-9148-e3be6c30e623}">
          <xlrd:rvb i="451"/>
        </ext>
      </extLst>
    </bk>
    <bk>
      <extLst>
        <ext uri="{3e2802c4-a4d2-4d8b-9148-e3be6c30e623}">
          <xlrd:rvb i="452"/>
        </ext>
      </extLst>
    </bk>
    <bk>
      <extLst>
        <ext uri="{3e2802c4-a4d2-4d8b-9148-e3be6c30e623}">
          <xlrd:rvb i="453"/>
        </ext>
      </extLst>
    </bk>
    <bk>
      <extLst>
        <ext uri="{3e2802c4-a4d2-4d8b-9148-e3be6c30e623}">
          <xlrd:rvb i="454"/>
        </ext>
      </extLst>
    </bk>
    <bk>
      <extLst>
        <ext uri="{3e2802c4-a4d2-4d8b-9148-e3be6c30e623}">
          <xlrd:rvb i="455"/>
        </ext>
      </extLst>
    </bk>
    <bk>
      <extLst>
        <ext uri="{3e2802c4-a4d2-4d8b-9148-e3be6c30e623}">
          <xlrd:rvb i="456"/>
        </ext>
      </extLst>
    </bk>
    <bk>
      <extLst>
        <ext uri="{3e2802c4-a4d2-4d8b-9148-e3be6c30e623}">
          <xlrd:rvb i="457"/>
        </ext>
      </extLst>
    </bk>
    <bk>
      <extLst>
        <ext uri="{3e2802c4-a4d2-4d8b-9148-e3be6c30e623}">
          <xlrd:rvb i="458"/>
        </ext>
      </extLst>
    </bk>
    <bk>
      <extLst>
        <ext uri="{3e2802c4-a4d2-4d8b-9148-e3be6c30e623}">
          <xlrd:rvb i="459"/>
        </ext>
      </extLst>
    </bk>
    <bk>
      <extLst>
        <ext uri="{3e2802c4-a4d2-4d8b-9148-e3be6c30e623}">
          <xlrd:rvb i="460"/>
        </ext>
      </extLst>
    </bk>
    <bk>
      <extLst>
        <ext uri="{3e2802c4-a4d2-4d8b-9148-e3be6c30e623}">
          <xlrd:rvb i="461"/>
        </ext>
      </extLst>
    </bk>
    <bk>
      <extLst>
        <ext uri="{3e2802c4-a4d2-4d8b-9148-e3be6c30e623}">
          <xlrd:rvb i="462"/>
        </ext>
      </extLst>
    </bk>
    <bk>
      <extLst>
        <ext uri="{3e2802c4-a4d2-4d8b-9148-e3be6c30e623}">
          <xlrd:rvb i="463"/>
        </ext>
      </extLst>
    </bk>
    <bk>
      <extLst>
        <ext uri="{3e2802c4-a4d2-4d8b-9148-e3be6c30e623}">
          <xlrd:rvb i="464"/>
        </ext>
      </extLst>
    </bk>
    <bk>
      <extLst>
        <ext uri="{3e2802c4-a4d2-4d8b-9148-e3be6c30e623}">
          <xlrd:rvb i="465"/>
        </ext>
      </extLst>
    </bk>
    <bk>
      <extLst>
        <ext uri="{3e2802c4-a4d2-4d8b-9148-e3be6c30e623}">
          <xlrd:rvb i="466"/>
        </ext>
      </extLst>
    </bk>
    <bk>
      <extLst>
        <ext uri="{3e2802c4-a4d2-4d8b-9148-e3be6c30e623}">
          <xlrd:rvb i="467"/>
        </ext>
      </extLst>
    </bk>
    <bk>
      <extLst>
        <ext uri="{3e2802c4-a4d2-4d8b-9148-e3be6c30e623}">
          <xlrd:rvb i="468"/>
        </ext>
      </extLst>
    </bk>
    <bk>
      <extLst>
        <ext uri="{3e2802c4-a4d2-4d8b-9148-e3be6c30e623}">
          <xlrd:rvb i="469"/>
        </ext>
      </extLst>
    </bk>
    <bk>
      <extLst>
        <ext uri="{3e2802c4-a4d2-4d8b-9148-e3be6c30e623}">
          <xlrd:rvb i="470"/>
        </ext>
      </extLst>
    </bk>
    <bk>
      <extLst>
        <ext uri="{3e2802c4-a4d2-4d8b-9148-e3be6c30e623}">
          <xlrd:rvb i="471"/>
        </ext>
      </extLst>
    </bk>
    <bk>
      <extLst>
        <ext uri="{3e2802c4-a4d2-4d8b-9148-e3be6c30e623}">
          <xlrd:rvb i="472"/>
        </ext>
      </extLst>
    </bk>
    <bk>
      <extLst>
        <ext uri="{3e2802c4-a4d2-4d8b-9148-e3be6c30e623}">
          <xlrd:rvb i="473"/>
        </ext>
      </extLst>
    </bk>
    <bk>
      <extLst>
        <ext uri="{3e2802c4-a4d2-4d8b-9148-e3be6c30e623}">
          <xlrd:rvb i="474"/>
        </ext>
      </extLst>
    </bk>
    <bk>
      <extLst>
        <ext uri="{3e2802c4-a4d2-4d8b-9148-e3be6c30e623}">
          <xlrd:rvb i="475"/>
        </ext>
      </extLst>
    </bk>
    <bk>
      <extLst>
        <ext uri="{3e2802c4-a4d2-4d8b-9148-e3be6c30e623}">
          <xlrd:rvb i="476"/>
        </ext>
      </extLst>
    </bk>
    <bk>
      <extLst>
        <ext uri="{3e2802c4-a4d2-4d8b-9148-e3be6c30e623}">
          <xlrd:rvb i="477"/>
        </ext>
      </extLst>
    </bk>
    <bk>
      <extLst>
        <ext uri="{3e2802c4-a4d2-4d8b-9148-e3be6c30e623}">
          <xlrd:rvb i="478"/>
        </ext>
      </extLst>
    </bk>
    <bk>
      <extLst>
        <ext uri="{3e2802c4-a4d2-4d8b-9148-e3be6c30e623}">
          <xlrd:rvb i="479"/>
        </ext>
      </extLst>
    </bk>
    <bk>
      <extLst>
        <ext uri="{3e2802c4-a4d2-4d8b-9148-e3be6c30e623}">
          <xlrd:rvb i="480"/>
        </ext>
      </extLst>
    </bk>
    <bk>
      <extLst>
        <ext uri="{3e2802c4-a4d2-4d8b-9148-e3be6c30e623}">
          <xlrd:rvb i="481"/>
        </ext>
      </extLst>
    </bk>
    <bk>
      <extLst>
        <ext uri="{3e2802c4-a4d2-4d8b-9148-e3be6c30e623}">
          <xlrd:rvb i="482"/>
        </ext>
      </extLst>
    </bk>
    <bk>
      <extLst>
        <ext uri="{3e2802c4-a4d2-4d8b-9148-e3be6c30e623}">
          <xlrd:rvb i="483"/>
        </ext>
      </extLst>
    </bk>
    <bk>
      <extLst>
        <ext uri="{3e2802c4-a4d2-4d8b-9148-e3be6c30e623}">
          <xlrd:rvb i="484"/>
        </ext>
      </extLst>
    </bk>
    <bk>
      <extLst>
        <ext uri="{3e2802c4-a4d2-4d8b-9148-e3be6c30e623}">
          <xlrd:rvb i="485"/>
        </ext>
      </extLst>
    </bk>
    <bk>
      <extLst>
        <ext uri="{3e2802c4-a4d2-4d8b-9148-e3be6c30e623}">
          <xlrd:rvb i="486"/>
        </ext>
      </extLst>
    </bk>
    <bk>
      <extLst>
        <ext uri="{3e2802c4-a4d2-4d8b-9148-e3be6c30e623}">
          <xlrd:rvb i="487"/>
        </ext>
      </extLst>
    </bk>
    <bk>
      <extLst>
        <ext uri="{3e2802c4-a4d2-4d8b-9148-e3be6c30e623}">
          <xlrd:rvb i="488"/>
        </ext>
      </extLst>
    </bk>
    <bk>
      <extLst>
        <ext uri="{3e2802c4-a4d2-4d8b-9148-e3be6c30e623}">
          <xlrd:rvb i="489"/>
        </ext>
      </extLst>
    </bk>
    <bk>
      <extLst>
        <ext uri="{3e2802c4-a4d2-4d8b-9148-e3be6c30e623}">
          <xlrd:rvb i="490"/>
        </ext>
      </extLst>
    </bk>
    <bk>
      <extLst>
        <ext uri="{3e2802c4-a4d2-4d8b-9148-e3be6c30e623}">
          <xlrd:rvb i="491"/>
        </ext>
      </extLst>
    </bk>
    <bk>
      <extLst>
        <ext uri="{3e2802c4-a4d2-4d8b-9148-e3be6c30e623}">
          <xlrd:rvb i="492"/>
        </ext>
      </extLst>
    </bk>
    <bk>
      <extLst>
        <ext uri="{3e2802c4-a4d2-4d8b-9148-e3be6c30e623}">
          <xlrd:rvb i="493"/>
        </ext>
      </extLst>
    </bk>
    <bk>
      <extLst>
        <ext uri="{3e2802c4-a4d2-4d8b-9148-e3be6c30e623}">
          <xlrd:rvb i="494"/>
        </ext>
      </extLst>
    </bk>
    <bk>
      <extLst>
        <ext uri="{3e2802c4-a4d2-4d8b-9148-e3be6c30e623}">
          <xlrd:rvb i="495"/>
        </ext>
      </extLst>
    </bk>
    <bk>
      <extLst>
        <ext uri="{3e2802c4-a4d2-4d8b-9148-e3be6c30e623}">
          <xlrd:rvb i="496"/>
        </ext>
      </extLst>
    </bk>
    <bk>
      <extLst>
        <ext uri="{3e2802c4-a4d2-4d8b-9148-e3be6c30e623}">
          <xlrd:rvb i="497"/>
        </ext>
      </extLst>
    </bk>
    <bk>
      <extLst>
        <ext uri="{3e2802c4-a4d2-4d8b-9148-e3be6c30e623}">
          <xlrd:rvb i="498"/>
        </ext>
      </extLst>
    </bk>
    <bk>
      <extLst>
        <ext uri="{3e2802c4-a4d2-4d8b-9148-e3be6c30e623}">
          <xlrd:rvb i="499"/>
        </ext>
      </extLst>
    </bk>
    <bk>
      <extLst>
        <ext uri="{3e2802c4-a4d2-4d8b-9148-e3be6c30e623}">
          <xlrd:rvb i="500"/>
        </ext>
      </extLst>
    </bk>
    <bk>
      <extLst>
        <ext uri="{3e2802c4-a4d2-4d8b-9148-e3be6c30e623}">
          <xlrd:rvb i="501"/>
        </ext>
      </extLst>
    </bk>
    <bk>
      <extLst>
        <ext uri="{3e2802c4-a4d2-4d8b-9148-e3be6c30e623}">
          <xlrd:rvb i="502"/>
        </ext>
      </extLst>
    </bk>
    <bk>
      <extLst>
        <ext uri="{3e2802c4-a4d2-4d8b-9148-e3be6c30e623}">
          <xlrd:rvb i="503"/>
        </ext>
      </extLst>
    </bk>
    <bk>
      <extLst>
        <ext uri="{3e2802c4-a4d2-4d8b-9148-e3be6c30e623}">
          <xlrd:rvb i="504"/>
        </ext>
      </extLst>
    </bk>
    <bk>
      <extLst>
        <ext uri="{3e2802c4-a4d2-4d8b-9148-e3be6c30e623}">
          <xlrd:rvb i="505"/>
        </ext>
      </extLst>
    </bk>
    <bk>
      <extLst>
        <ext uri="{3e2802c4-a4d2-4d8b-9148-e3be6c30e623}">
          <xlrd:rvb i="506"/>
        </ext>
      </extLst>
    </bk>
    <bk>
      <extLst>
        <ext uri="{3e2802c4-a4d2-4d8b-9148-e3be6c30e623}">
          <xlrd:rvb i="507"/>
        </ext>
      </extLst>
    </bk>
    <bk>
      <extLst>
        <ext uri="{3e2802c4-a4d2-4d8b-9148-e3be6c30e623}">
          <xlrd:rvb i="508"/>
        </ext>
      </extLst>
    </bk>
    <bk>
      <extLst>
        <ext uri="{3e2802c4-a4d2-4d8b-9148-e3be6c30e623}">
          <xlrd:rvb i="509"/>
        </ext>
      </extLst>
    </bk>
    <bk>
      <extLst>
        <ext uri="{3e2802c4-a4d2-4d8b-9148-e3be6c30e623}">
          <xlrd:rvb i="510"/>
        </ext>
      </extLst>
    </bk>
    <bk>
      <extLst>
        <ext uri="{3e2802c4-a4d2-4d8b-9148-e3be6c30e623}">
          <xlrd:rvb i="511"/>
        </ext>
      </extLst>
    </bk>
    <bk>
      <extLst>
        <ext uri="{3e2802c4-a4d2-4d8b-9148-e3be6c30e623}">
          <xlrd:rvb i="512"/>
        </ext>
      </extLst>
    </bk>
    <bk>
      <extLst>
        <ext uri="{3e2802c4-a4d2-4d8b-9148-e3be6c30e623}">
          <xlrd:rvb i="513"/>
        </ext>
      </extLst>
    </bk>
    <bk>
      <extLst>
        <ext uri="{3e2802c4-a4d2-4d8b-9148-e3be6c30e623}">
          <xlrd:rvb i="514"/>
        </ext>
      </extLst>
    </bk>
    <bk>
      <extLst>
        <ext uri="{3e2802c4-a4d2-4d8b-9148-e3be6c30e623}">
          <xlrd:rvb i="515"/>
        </ext>
      </extLst>
    </bk>
    <bk>
      <extLst>
        <ext uri="{3e2802c4-a4d2-4d8b-9148-e3be6c30e623}">
          <xlrd:rvb i="516"/>
        </ext>
      </extLst>
    </bk>
    <bk>
      <extLst>
        <ext uri="{3e2802c4-a4d2-4d8b-9148-e3be6c30e623}">
          <xlrd:rvb i="517"/>
        </ext>
      </extLst>
    </bk>
    <bk>
      <extLst>
        <ext uri="{3e2802c4-a4d2-4d8b-9148-e3be6c30e623}">
          <xlrd:rvb i="518"/>
        </ext>
      </extLst>
    </bk>
    <bk>
      <extLst>
        <ext uri="{3e2802c4-a4d2-4d8b-9148-e3be6c30e623}">
          <xlrd:rvb i="519"/>
        </ext>
      </extLst>
    </bk>
    <bk>
      <extLst>
        <ext uri="{3e2802c4-a4d2-4d8b-9148-e3be6c30e623}">
          <xlrd:rvb i="520"/>
        </ext>
      </extLst>
    </bk>
    <bk>
      <extLst>
        <ext uri="{3e2802c4-a4d2-4d8b-9148-e3be6c30e623}">
          <xlrd:rvb i="521"/>
        </ext>
      </extLst>
    </bk>
    <bk>
      <extLst>
        <ext uri="{3e2802c4-a4d2-4d8b-9148-e3be6c30e623}">
          <xlrd:rvb i="522"/>
        </ext>
      </extLst>
    </bk>
    <bk>
      <extLst>
        <ext uri="{3e2802c4-a4d2-4d8b-9148-e3be6c30e623}">
          <xlrd:rvb i="523"/>
        </ext>
      </extLst>
    </bk>
    <bk>
      <extLst>
        <ext uri="{3e2802c4-a4d2-4d8b-9148-e3be6c30e623}">
          <xlrd:rvb i="524"/>
        </ext>
      </extLst>
    </bk>
    <bk>
      <extLst>
        <ext uri="{3e2802c4-a4d2-4d8b-9148-e3be6c30e623}">
          <xlrd:rvb i="525"/>
        </ext>
      </extLst>
    </bk>
    <bk>
      <extLst>
        <ext uri="{3e2802c4-a4d2-4d8b-9148-e3be6c30e623}">
          <xlrd:rvb i="526"/>
        </ext>
      </extLst>
    </bk>
    <bk>
      <extLst>
        <ext uri="{3e2802c4-a4d2-4d8b-9148-e3be6c30e623}">
          <xlrd:rvb i="527"/>
        </ext>
      </extLst>
    </bk>
    <bk>
      <extLst>
        <ext uri="{3e2802c4-a4d2-4d8b-9148-e3be6c30e623}">
          <xlrd:rvb i="528"/>
        </ext>
      </extLst>
    </bk>
    <bk>
      <extLst>
        <ext uri="{3e2802c4-a4d2-4d8b-9148-e3be6c30e623}">
          <xlrd:rvb i="529"/>
        </ext>
      </extLst>
    </bk>
    <bk>
      <extLst>
        <ext uri="{3e2802c4-a4d2-4d8b-9148-e3be6c30e623}">
          <xlrd:rvb i="530"/>
        </ext>
      </extLst>
    </bk>
    <bk>
      <extLst>
        <ext uri="{3e2802c4-a4d2-4d8b-9148-e3be6c30e623}">
          <xlrd:rvb i="531"/>
        </ext>
      </extLst>
    </bk>
    <bk>
      <extLst>
        <ext uri="{3e2802c4-a4d2-4d8b-9148-e3be6c30e623}">
          <xlrd:rvb i="532"/>
        </ext>
      </extLst>
    </bk>
    <bk>
      <extLst>
        <ext uri="{3e2802c4-a4d2-4d8b-9148-e3be6c30e623}">
          <xlrd:rvb i="533"/>
        </ext>
      </extLst>
    </bk>
    <bk>
      <extLst>
        <ext uri="{3e2802c4-a4d2-4d8b-9148-e3be6c30e623}">
          <xlrd:rvb i="534"/>
        </ext>
      </extLst>
    </bk>
    <bk>
      <extLst>
        <ext uri="{3e2802c4-a4d2-4d8b-9148-e3be6c30e623}">
          <xlrd:rvb i="535"/>
        </ext>
      </extLst>
    </bk>
    <bk>
      <extLst>
        <ext uri="{3e2802c4-a4d2-4d8b-9148-e3be6c30e623}">
          <xlrd:rvb i="536"/>
        </ext>
      </extLst>
    </bk>
    <bk>
      <extLst>
        <ext uri="{3e2802c4-a4d2-4d8b-9148-e3be6c30e623}">
          <xlrd:rvb i="537"/>
        </ext>
      </extLst>
    </bk>
    <bk>
      <extLst>
        <ext uri="{3e2802c4-a4d2-4d8b-9148-e3be6c30e623}">
          <xlrd:rvb i="538"/>
        </ext>
      </extLst>
    </bk>
    <bk>
      <extLst>
        <ext uri="{3e2802c4-a4d2-4d8b-9148-e3be6c30e623}">
          <xlrd:rvb i="539"/>
        </ext>
      </extLst>
    </bk>
    <bk>
      <extLst>
        <ext uri="{3e2802c4-a4d2-4d8b-9148-e3be6c30e623}">
          <xlrd:rvb i="540"/>
        </ext>
      </extLst>
    </bk>
    <bk>
      <extLst>
        <ext uri="{3e2802c4-a4d2-4d8b-9148-e3be6c30e623}">
          <xlrd:rvb i="541"/>
        </ext>
      </extLst>
    </bk>
    <bk>
      <extLst>
        <ext uri="{3e2802c4-a4d2-4d8b-9148-e3be6c30e623}">
          <xlrd:rvb i="542"/>
        </ext>
      </extLst>
    </bk>
    <bk>
      <extLst>
        <ext uri="{3e2802c4-a4d2-4d8b-9148-e3be6c30e623}">
          <xlrd:rvb i="543"/>
        </ext>
      </extLst>
    </bk>
    <bk>
      <extLst>
        <ext uri="{3e2802c4-a4d2-4d8b-9148-e3be6c30e623}">
          <xlrd:rvb i="544"/>
        </ext>
      </extLst>
    </bk>
    <bk>
      <extLst>
        <ext uri="{3e2802c4-a4d2-4d8b-9148-e3be6c30e623}">
          <xlrd:rvb i="545"/>
        </ext>
      </extLst>
    </bk>
    <bk>
      <extLst>
        <ext uri="{3e2802c4-a4d2-4d8b-9148-e3be6c30e623}">
          <xlrd:rvb i="546"/>
        </ext>
      </extLst>
    </bk>
    <bk>
      <extLst>
        <ext uri="{3e2802c4-a4d2-4d8b-9148-e3be6c30e623}">
          <xlrd:rvb i="547"/>
        </ext>
      </extLst>
    </bk>
    <bk>
      <extLst>
        <ext uri="{3e2802c4-a4d2-4d8b-9148-e3be6c30e623}">
          <xlrd:rvb i="548"/>
        </ext>
      </extLst>
    </bk>
    <bk>
      <extLst>
        <ext uri="{3e2802c4-a4d2-4d8b-9148-e3be6c30e623}">
          <xlrd:rvb i="549"/>
        </ext>
      </extLst>
    </bk>
    <bk>
      <extLst>
        <ext uri="{3e2802c4-a4d2-4d8b-9148-e3be6c30e623}">
          <xlrd:rvb i="550"/>
        </ext>
      </extLst>
    </bk>
    <bk>
      <extLst>
        <ext uri="{3e2802c4-a4d2-4d8b-9148-e3be6c30e623}">
          <xlrd:rvb i="551"/>
        </ext>
      </extLst>
    </bk>
    <bk>
      <extLst>
        <ext uri="{3e2802c4-a4d2-4d8b-9148-e3be6c30e623}">
          <xlrd:rvb i="552"/>
        </ext>
      </extLst>
    </bk>
    <bk>
      <extLst>
        <ext uri="{3e2802c4-a4d2-4d8b-9148-e3be6c30e623}">
          <xlrd:rvb i="553"/>
        </ext>
      </extLst>
    </bk>
    <bk>
      <extLst>
        <ext uri="{3e2802c4-a4d2-4d8b-9148-e3be6c30e623}">
          <xlrd:rvb i="554"/>
        </ext>
      </extLst>
    </bk>
    <bk>
      <extLst>
        <ext uri="{3e2802c4-a4d2-4d8b-9148-e3be6c30e623}">
          <xlrd:rvb i="555"/>
        </ext>
      </extLst>
    </bk>
    <bk>
      <extLst>
        <ext uri="{3e2802c4-a4d2-4d8b-9148-e3be6c30e623}">
          <xlrd:rvb i="556"/>
        </ext>
      </extLst>
    </bk>
    <bk>
      <extLst>
        <ext uri="{3e2802c4-a4d2-4d8b-9148-e3be6c30e623}">
          <xlrd:rvb i="557"/>
        </ext>
      </extLst>
    </bk>
    <bk>
      <extLst>
        <ext uri="{3e2802c4-a4d2-4d8b-9148-e3be6c30e623}">
          <xlrd:rvb i="558"/>
        </ext>
      </extLst>
    </bk>
    <bk>
      <extLst>
        <ext uri="{3e2802c4-a4d2-4d8b-9148-e3be6c30e623}">
          <xlrd:rvb i="559"/>
        </ext>
      </extLst>
    </bk>
    <bk>
      <extLst>
        <ext uri="{3e2802c4-a4d2-4d8b-9148-e3be6c30e623}">
          <xlrd:rvb i="560"/>
        </ext>
      </extLst>
    </bk>
    <bk>
      <extLst>
        <ext uri="{3e2802c4-a4d2-4d8b-9148-e3be6c30e623}">
          <xlrd:rvb i="561"/>
        </ext>
      </extLst>
    </bk>
    <bk>
      <extLst>
        <ext uri="{3e2802c4-a4d2-4d8b-9148-e3be6c30e623}">
          <xlrd:rvb i="562"/>
        </ext>
      </extLst>
    </bk>
    <bk>
      <extLst>
        <ext uri="{3e2802c4-a4d2-4d8b-9148-e3be6c30e623}">
          <xlrd:rvb i="563"/>
        </ext>
      </extLst>
    </bk>
    <bk>
      <extLst>
        <ext uri="{3e2802c4-a4d2-4d8b-9148-e3be6c30e623}">
          <xlrd:rvb i="564"/>
        </ext>
      </extLst>
    </bk>
    <bk>
      <extLst>
        <ext uri="{3e2802c4-a4d2-4d8b-9148-e3be6c30e623}">
          <xlrd:rvb i="565"/>
        </ext>
      </extLst>
    </bk>
    <bk>
      <extLst>
        <ext uri="{3e2802c4-a4d2-4d8b-9148-e3be6c30e623}">
          <xlrd:rvb i="566"/>
        </ext>
      </extLst>
    </bk>
    <bk>
      <extLst>
        <ext uri="{3e2802c4-a4d2-4d8b-9148-e3be6c30e623}">
          <xlrd:rvb i="567"/>
        </ext>
      </extLst>
    </bk>
    <bk>
      <extLst>
        <ext uri="{3e2802c4-a4d2-4d8b-9148-e3be6c30e623}">
          <xlrd:rvb i="568"/>
        </ext>
      </extLst>
    </bk>
    <bk>
      <extLst>
        <ext uri="{3e2802c4-a4d2-4d8b-9148-e3be6c30e623}">
          <xlrd:rvb i="569"/>
        </ext>
      </extLst>
    </bk>
    <bk>
      <extLst>
        <ext uri="{3e2802c4-a4d2-4d8b-9148-e3be6c30e623}">
          <xlrd:rvb i="570"/>
        </ext>
      </extLst>
    </bk>
    <bk>
      <extLst>
        <ext uri="{3e2802c4-a4d2-4d8b-9148-e3be6c30e623}">
          <xlrd:rvb i="571"/>
        </ext>
      </extLst>
    </bk>
    <bk>
      <extLst>
        <ext uri="{3e2802c4-a4d2-4d8b-9148-e3be6c30e623}">
          <xlrd:rvb i="572"/>
        </ext>
      </extLst>
    </bk>
    <bk>
      <extLst>
        <ext uri="{3e2802c4-a4d2-4d8b-9148-e3be6c30e623}">
          <xlrd:rvb i="573"/>
        </ext>
      </extLst>
    </bk>
    <bk>
      <extLst>
        <ext uri="{3e2802c4-a4d2-4d8b-9148-e3be6c30e623}">
          <xlrd:rvb i="574"/>
        </ext>
      </extLst>
    </bk>
    <bk>
      <extLst>
        <ext uri="{3e2802c4-a4d2-4d8b-9148-e3be6c30e623}">
          <xlrd:rvb i="575"/>
        </ext>
      </extLst>
    </bk>
    <bk>
      <extLst>
        <ext uri="{3e2802c4-a4d2-4d8b-9148-e3be6c30e623}">
          <xlrd:rvb i="576"/>
        </ext>
      </extLst>
    </bk>
    <bk>
      <extLst>
        <ext uri="{3e2802c4-a4d2-4d8b-9148-e3be6c30e623}">
          <xlrd:rvb i="577"/>
        </ext>
      </extLst>
    </bk>
    <bk>
      <extLst>
        <ext uri="{3e2802c4-a4d2-4d8b-9148-e3be6c30e623}">
          <xlrd:rvb i="578"/>
        </ext>
      </extLst>
    </bk>
    <bk>
      <extLst>
        <ext uri="{3e2802c4-a4d2-4d8b-9148-e3be6c30e623}">
          <xlrd:rvb i="579"/>
        </ext>
      </extLst>
    </bk>
    <bk>
      <extLst>
        <ext uri="{3e2802c4-a4d2-4d8b-9148-e3be6c30e623}">
          <xlrd:rvb i="580"/>
        </ext>
      </extLst>
    </bk>
    <bk>
      <extLst>
        <ext uri="{3e2802c4-a4d2-4d8b-9148-e3be6c30e623}">
          <xlrd:rvb i="581"/>
        </ext>
      </extLst>
    </bk>
    <bk>
      <extLst>
        <ext uri="{3e2802c4-a4d2-4d8b-9148-e3be6c30e623}">
          <xlrd:rvb i="582"/>
        </ext>
      </extLst>
    </bk>
    <bk>
      <extLst>
        <ext uri="{3e2802c4-a4d2-4d8b-9148-e3be6c30e623}">
          <xlrd:rvb i="583"/>
        </ext>
      </extLst>
    </bk>
    <bk>
      <extLst>
        <ext uri="{3e2802c4-a4d2-4d8b-9148-e3be6c30e623}">
          <xlrd:rvb i="584"/>
        </ext>
      </extLst>
    </bk>
    <bk>
      <extLst>
        <ext uri="{3e2802c4-a4d2-4d8b-9148-e3be6c30e623}">
          <xlrd:rvb i="585"/>
        </ext>
      </extLst>
    </bk>
    <bk>
      <extLst>
        <ext uri="{3e2802c4-a4d2-4d8b-9148-e3be6c30e623}">
          <xlrd:rvb i="586"/>
        </ext>
      </extLst>
    </bk>
    <bk>
      <extLst>
        <ext uri="{3e2802c4-a4d2-4d8b-9148-e3be6c30e623}">
          <xlrd:rvb i="587"/>
        </ext>
      </extLst>
    </bk>
    <bk>
      <extLst>
        <ext uri="{3e2802c4-a4d2-4d8b-9148-e3be6c30e623}">
          <xlrd:rvb i="588"/>
        </ext>
      </extLst>
    </bk>
    <bk>
      <extLst>
        <ext uri="{3e2802c4-a4d2-4d8b-9148-e3be6c30e623}">
          <xlrd:rvb i="589"/>
        </ext>
      </extLst>
    </bk>
    <bk>
      <extLst>
        <ext uri="{3e2802c4-a4d2-4d8b-9148-e3be6c30e623}">
          <xlrd:rvb i="590"/>
        </ext>
      </extLst>
    </bk>
    <bk>
      <extLst>
        <ext uri="{3e2802c4-a4d2-4d8b-9148-e3be6c30e623}">
          <xlrd:rvb i="591"/>
        </ext>
      </extLst>
    </bk>
    <bk>
      <extLst>
        <ext uri="{3e2802c4-a4d2-4d8b-9148-e3be6c30e623}">
          <xlrd:rvb i="592"/>
        </ext>
      </extLst>
    </bk>
    <bk>
      <extLst>
        <ext uri="{3e2802c4-a4d2-4d8b-9148-e3be6c30e623}">
          <xlrd:rvb i="593"/>
        </ext>
      </extLst>
    </bk>
    <bk>
      <extLst>
        <ext uri="{3e2802c4-a4d2-4d8b-9148-e3be6c30e623}">
          <xlrd:rvb i="594"/>
        </ext>
      </extLst>
    </bk>
    <bk>
      <extLst>
        <ext uri="{3e2802c4-a4d2-4d8b-9148-e3be6c30e623}">
          <xlrd:rvb i="595"/>
        </ext>
      </extLst>
    </bk>
    <bk>
      <extLst>
        <ext uri="{3e2802c4-a4d2-4d8b-9148-e3be6c30e623}">
          <xlrd:rvb i="596"/>
        </ext>
      </extLst>
    </bk>
    <bk>
      <extLst>
        <ext uri="{3e2802c4-a4d2-4d8b-9148-e3be6c30e623}">
          <xlrd:rvb i="597"/>
        </ext>
      </extLst>
    </bk>
    <bk>
      <extLst>
        <ext uri="{3e2802c4-a4d2-4d8b-9148-e3be6c30e623}">
          <xlrd:rvb i="598"/>
        </ext>
      </extLst>
    </bk>
    <bk>
      <extLst>
        <ext uri="{3e2802c4-a4d2-4d8b-9148-e3be6c30e623}">
          <xlrd:rvb i="599"/>
        </ext>
      </extLst>
    </bk>
    <bk>
      <extLst>
        <ext uri="{3e2802c4-a4d2-4d8b-9148-e3be6c30e623}">
          <xlrd:rvb i="600"/>
        </ext>
      </extLst>
    </bk>
    <bk>
      <extLst>
        <ext uri="{3e2802c4-a4d2-4d8b-9148-e3be6c30e623}">
          <xlrd:rvb i="601"/>
        </ext>
      </extLst>
    </bk>
    <bk>
      <extLst>
        <ext uri="{3e2802c4-a4d2-4d8b-9148-e3be6c30e623}">
          <xlrd:rvb i="602"/>
        </ext>
      </extLst>
    </bk>
    <bk>
      <extLst>
        <ext uri="{3e2802c4-a4d2-4d8b-9148-e3be6c30e623}">
          <xlrd:rvb i="603"/>
        </ext>
      </extLst>
    </bk>
    <bk>
      <extLst>
        <ext uri="{3e2802c4-a4d2-4d8b-9148-e3be6c30e623}">
          <xlrd:rvb i="604"/>
        </ext>
      </extLst>
    </bk>
    <bk>
      <extLst>
        <ext uri="{3e2802c4-a4d2-4d8b-9148-e3be6c30e623}">
          <xlrd:rvb i="605"/>
        </ext>
      </extLst>
    </bk>
    <bk>
      <extLst>
        <ext uri="{3e2802c4-a4d2-4d8b-9148-e3be6c30e623}">
          <xlrd:rvb i="606"/>
        </ext>
      </extLst>
    </bk>
    <bk>
      <extLst>
        <ext uri="{3e2802c4-a4d2-4d8b-9148-e3be6c30e623}">
          <xlrd:rvb i="607"/>
        </ext>
      </extLst>
    </bk>
    <bk>
      <extLst>
        <ext uri="{3e2802c4-a4d2-4d8b-9148-e3be6c30e623}">
          <xlrd:rvb i="608"/>
        </ext>
      </extLst>
    </bk>
    <bk>
      <extLst>
        <ext uri="{3e2802c4-a4d2-4d8b-9148-e3be6c30e623}">
          <xlrd:rvb i="609"/>
        </ext>
      </extLst>
    </bk>
    <bk>
      <extLst>
        <ext uri="{3e2802c4-a4d2-4d8b-9148-e3be6c30e623}">
          <xlrd:rvb i="610"/>
        </ext>
      </extLst>
    </bk>
    <bk>
      <extLst>
        <ext uri="{3e2802c4-a4d2-4d8b-9148-e3be6c30e623}">
          <xlrd:rvb i="611"/>
        </ext>
      </extLst>
    </bk>
    <bk>
      <extLst>
        <ext uri="{3e2802c4-a4d2-4d8b-9148-e3be6c30e623}">
          <xlrd:rvb i="612"/>
        </ext>
      </extLst>
    </bk>
    <bk>
      <extLst>
        <ext uri="{3e2802c4-a4d2-4d8b-9148-e3be6c30e623}">
          <xlrd:rvb i="613"/>
        </ext>
      </extLst>
    </bk>
    <bk>
      <extLst>
        <ext uri="{3e2802c4-a4d2-4d8b-9148-e3be6c30e623}">
          <xlrd:rvb i="614"/>
        </ext>
      </extLst>
    </bk>
    <bk>
      <extLst>
        <ext uri="{3e2802c4-a4d2-4d8b-9148-e3be6c30e623}">
          <xlrd:rvb i="615"/>
        </ext>
      </extLst>
    </bk>
    <bk>
      <extLst>
        <ext uri="{3e2802c4-a4d2-4d8b-9148-e3be6c30e623}">
          <xlrd:rvb i="616"/>
        </ext>
      </extLst>
    </bk>
    <bk>
      <extLst>
        <ext uri="{3e2802c4-a4d2-4d8b-9148-e3be6c30e623}">
          <xlrd:rvb i="617"/>
        </ext>
      </extLst>
    </bk>
    <bk>
      <extLst>
        <ext uri="{3e2802c4-a4d2-4d8b-9148-e3be6c30e623}">
          <xlrd:rvb i="618"/>
        </ext>
      </extLst>
    </bk>
    <bk>
      <extLst>
        <ext uri="{3e2802c4-a4d2-4d8b-9148-e3be6c30e623}">
          <xlrd:rvb i="619"/>
        </ext>
      </extLst>
    </bk>
    <bk>
      <extLst>
        <ext uri="{3e2802c4-a4d2-4d8b-9148-e3be6c30e623}">
          <xlrd:rvb i="620"/>
        </ext>
      </extLst>
    </bk>
    <bk>
      <extLst>
        <ext uri="{3e2802c4-a4d2-4d8b-9148-e3be6c30e623}">
          <xlrd:rvb i="621"/>
        </ext>
      </extLst>
    </bk>
    <bk>
      <extLst>
        <ext uri="{3e2802c4-a4d2-4d8b-9148-e3be6c30e623}">
          <xlrd:rvb i="622"/>
        </ext>
      </extLst>
    </bk>
    <bk>
      <extLst>
        <ext uri="{3e2802c4-a4d2-4d8b-9148-e3be6c30e623}">
          <xlrd:rvb i="623"/>
        </ext>
      </extLst>
    </bk>
    <bk>
      <extLst>
        <ext uri="{3e2802c4-a4d2-4d8b-9148-e3be6c30e623}">
          <xlrd:rvb i="624"/>
        </ext>
      </extLst>
    </bk>
    <bk>
      <extLst>
        <ext uri="{3e2802c4-a4d2-4d8b-9148-e3be6c30e623}">
          <xlrd:rvb i="625"/>
        </ext>
      </extLst>
    </bk>
    <bk>
      <extLst>
        <ext uri="{3e2802c4-a4d2-4d8b-9148-e3be6c30e623}">
          <xlrd:rvb i="626"/>
        </ext>
      </extLst>
    </bk>
    <bk>
      <extLst>
        <ext uri="{3e2802c4-a4d2-4d8b-9148-e3be6c30e623}">
          <xlrd:rvb i="627"/>
        </ext>
      </extLst>
    </bk>
    <bk>
      <extLst>
        <ext uri="{3e2802c4-a4d2-4d8b-9148-e3be6c30e623}">
          <xlrd:rvb i="628"/>
        </ext>
      </extLst>
    </bk>
    <bk>
      <extLst>
        <ext uri="{3e2802c4-a4d2-4d8b-9148-e3be6c30e623}">
          <xlrd:rvb i="629"/>
        </ext>
      </extLst>
    </bk>
    <bk>
      <extLst>
        <ext uri="{3e2802c4-a4d2-4d8b-9148-e3be6c30e623}">
          <xlrd:rvb i="630"/>
        </ext>
      </extLst>
    </bk>
    <bk>
      <extLst>
        <ext uri="{3e2802c4-a4d2-4d8b-9148-e3be6c30e623}">
          <xlrd:rvb i="631"/>
        </ext>
      </extLst>
    </bk>
    <bk>
      <extLst>
        <ext uri="{3e2802c4-a4d2-4d8b-9148-e3be6c30e623}">
          <xlrd:rvb i="632"/>
        </ext>
      </extLst>
    </bk>
    <bk>
      <extLst>
        <ext uri="{3e2802c4-a4d2-4d8b-9148-e3be6c30e623}">
          <xlrd:rvb i="633"/>
        </ext>
      </extLst>
    </bk>
    <bk>
      <extLst>
        <ext uri="{3e2802c4-a4d2-4d8b-9148-e3be6c30e623}">
          <xlrd:rvb i="634"/>
        </ext>
      </extLst>
    </bk>
    <bk>
      <extLst>
        <ext uri="{3e2802c4-a4d2-4d8b-9148-e3be6c30e623}">
          <xlrd:rvb i="635"/>
        </ext>
      </extLst>
    </bk>
    <bk>
      <extLst>
        <ext uri="{3e2802c4-a4d2-4d8b-9148-e3be6c30e623}">
          <xlrd:rvb i="636"/>
        </ext>
      </extLst>
    </bk>
    <bk>
      <extLst>
        <ext uri="{3e2802c4-a4d2-4d8b-9148-e3be6c30e623}">
          <xlrd:rvb i="637"/>
        </ext>
      </extLst>
    </bk>
    <bk>
      <extLst>
        <ext uri="{3e2802c4-a4d2-4d8b-9148-e3be6c30e623}">
          <xlrd:rvb i="638"/>
        </ext>
      </extLst>
    </bk>
    <bk>
      <extLst>
        <ext uri="{3e2802c4-a4d2-4d8b-9148-e3be6c30e623}">
          <xlrd:rvb i="639"/>
        </ext>
      </extLst>
    </bk>
    <bk>
      <extLst>
        <ext uri="{3e2802c4-a4d2-4d8b-9148-e3be6c30e623}">
          <xlrd:rvb i="640"/>
        </ext>
      </extLst>
    </bk>
    <bk>
      <extLst>
        <ext uri="{3e2802c4-a4d2-4d8b-9148-e3be6c30e623}">
          <xlrd:rvb i="641"/>
        </ext>
      </extLst>
    </bk>
    <bk>
      <extLst>
        <ext uri="{3e2802c4-a4d2-4d8b-9148-e3be6c30e623}">
          <xlrd:rvb i="642"/>
        </ext>
      </extLst>
    </bk>
    <bk>
      <extLst>
        <ext uri="{3e2802c4-a4d2-4d8b-9148-e3be6c30e623}">
          <xlrd:rvb i="643"/>
        </ext>
      </extLst>
    </bk>
    <bk>
      <extLst>
        <ext uri="{3e2802c4-a4d2-4d8b-9148-e3be6c30e623}">
          <xlrd:rvb i="644"/>
        </ext>
      </extLst>
    </bk>
    <bk>
      <extLst>
        <ext uri="{3e2802c4-a4d2-4d8b-9148-e3be6c30e623}">
          <xlrd:rvb i="645"/>
        </ext>
      </extLst>
    </bk>
    <bk>
      <extLst>
        <ext uri="{3e2802c4-a4d2-4d8b-9148-e3be6c30e623}">
          <xlrd:rvb i="646"/>
        </ext>
      </extLst>
    </bk>
    <bk>
      <extLst>
        <ext uri="{3e2802c4-a4d2-4d8b-9148-e3be6c30e623}">
          <xlrd:rvb i="647"/>
        </ext>
      </extLst>
    </bk>
    <bk>
      <extLst>
        <ext uri="{3e2802c4-a4d2-4d8b-9148-e3be6c30e623}">
          <xlrd:rvb i="648"/>
        </ext>
      </extLst>
    </bk>
    <bk>
      <extLst>
        <ext uri="{3e2802c4-a4d2-4d8b-9148-e3be6c30e623}">
          <xlrd:rvb i="649"/>
        </ext>
      </extLst>
    </bk>
    <bk>
      <extLst>
        <ext uri="{3e2802c4-a4d2-4d8b-9148-e3be6c30e623}">
          <xlrd:rvb i="650"/>
        </ext>
      </extLst>
    </bk>
    <bk>
      <extLst>
        <ext uri="{3e2802c4-a4d2-4d8b-9148-e3be6c30e623}">
          <xlrd:rvb i="651"/>
        </ext>
      </extLst>
    </bk>
    <bk>
      <extLst>
        <ext uri="{3e2802c4-a4d2-4d8b-9148-e3be6c30e623}">
          <xlrd:rvb i="652"/>
        </ext>
      </extLst>
    </bk>
    <bk>
      <extLst>
        <ext uri="{3e2802c4-a4d2-4d8b-9148-e3be6c30e623}">
          <xlrd:rvb i="653"/>
        </ext>
      </extLst>
    </bk>
    <bk>
      <extLst>
        <ext uri="{3e2802c4-a4d2-4d8b-9148-e3be6c30e623}">
          <xlrd:rvb i="654"/>
        </ext>
      </extLst>
    </bk>
    <bk>
      <extLst>
        <ext uri="{3e2802c4-a4d2-4d8b-9148-e3be6c30e623}">
          <xlrd:rvb i="655"/>
        </ext>
      </extLst>
    </bk>
    <bk>
      <extLst>
        <ext uri="{3e2802c4-a4d2-4d8b-9148-e3be6c30e623}">
          <xlrd:rvb i="656"/>
        </ext>
      </extLst>
    </bk>
    <bk>
      <extLst>
        <ext uri="{3e2802c4-a4d2-4d8b-9148-e3be6c30e623}">
          <xlrd:rvb i="657"/>
        </ext>
      </extLst>
    </bk>
    <bk>
      <extLst>
        <ext uri="{3e2802c4-a4d2-4d8b-9148-e3be6c30e623}">
          <xlrd:rvb i="658"/>
        </ext>
      </extLst>
    </bk>
    <bk>
      <extLst>
        <ext uri="{3e2802c4-a4d2-4d8b-9148-e3be6c30e623}">
          <xlrd:rvb i="659"/>
        </ext>
      </extLst>
    </bk>
    <bk>
      <extLst>
        <ext uri="{3e2802c4-a4d2-4d8b-9148-e3be6c30e623}">
          <xlrd:rvb i="660"/>
        </ext>
      </extLst>
    </bk>
    <bk>
      <extLst>
        <ext uri="{3e2802c4-a4d2-4d8b-9148-e3be6c30e623}">
          <xlrd:rvb i="661"/>
        </ext>
      </extLst>
    </bk>
    <bk>
      <extLst>
        <ext uri="{3e2802c4-a4d2-4d8b-9148-e3be6c30e623}">
          <xlrd:rvb i="662"/>
        </ext>
      </extLst>
    </bk>
    <bk>
      <extLst>
        <ext uri="{3e2802c4-a4d2-4d8b-9148-e3be6c30e623}">
          <xlrd:rvb i="663"/>
        </ext>
      </extLst>
    </bk>
    <bk>
      <extLst>
        <ext uri="{3e2802c4-a4d2-4d8b-9148-e3be6c30e623}">
          <xlrd:rvb i="664"/>
        </ext>
      </extLst>
    </bk>
    <bk>
      <extLst>
        <ext uri="{3e2802c4-a4d2-4d8b-9148-e3be6c30e623}">
          <xlrd:rvb i="665"/>
        </ext>
      </extLst>
    </bk>
    <bk>
      <extLst>
        <ext uri="{3e2802c4-a4d2-4d8b-9148-e3be6c30e623}">
          <xlrd:rvb i="666"/>
        </ext>
      </extLst>
    </bk>
    <bk>
      <extLst>
        <ext uri="{3e2802c4-a4d2-4d8b-9148-e3be6c30e623}">
          <xlrd:rvb i="667"/>
        </ext>
      </extLst>
    </bk>
    <bk>
      <extLst>
        <ext uri="{3e2802c4-a4d2-4d8b-9148-e3be6c30e623}">
          <xlrd:rvb i="668"/>
        </ext>
      </extLst>
    </bk>
    <bk>
      <extLst>
        <ext uri="{3e2802c4-a4d2-4d8b-9148-e3be6c30e623}">
          <xlrd:rvb i="669"/>
        </ext>
      </extLst>
    </bk>
    <bk>
      <extLst>
        <ext uri="{3e2802c4-a4d2-4d8b-9148-e3be6c30e623}">
          <xlrd:rvb i="670"/>
        </ext>
      </extLst>
    </bk>
    <bk>
      <extLst>
        <ext uri="{3e2802c4-a4d2-4d8b-9148-e3be6c30e623}">
          <xlrd:rvb i="671"/>
        </ext>
      </extLst>
    </bk>
    <bk>
      <extLst>
        <ext uri="{3e2802c4-a4d2-4d8b-9148-e3be6c30e623}">
          <xlrd:rvb i="672"/>
        </ext>
      </extLst>
    </bk>
    <bk>
      <extLst>
        <ext uri="{3e2802c4-a4d2-4d8b-9148-e3be6c30e623}">
          <xlrd:rvb i="673"/>
        </ext>
      </extLst>
    </bk>
    <bk>
      <extLst>
        <ext uri="{3e2802c4-a4d2-4d8b-9148-e3be6c30e623}">
          <xlrd:rvb i="674"/>
        </ext>
      </extLst>
    </bk>
    <bk>
      <extLst>
        <ext uri="{3e2802c4-a4d2-4d8b-9148-e3be6c30e623}">
          <xlrd:rvb i="675"/>
        </ext>
      </extLst>
    </bk>
    <bk>
      <extLst>
        <ext uri="{3e2802c4-a4d2-4d8b-9148-e3be6c30e623}">
          <xlrd:rvb i="676"/>
        </ext>
      </extLst>
    </bk>
    <bk>
      <extLst>
        <ext uri="{3e2802c4-a4d2-4d8b-9148-e3be6c30e623}">
          <xlrd:rvb i="677"/>
        </ext>
      </extLst>
    </bk>
    <bk>
      <extLst>
        <ext uri="{3e2802c4-a4d2-4d8b-9148-e3be6c30e623}">
          <xlrd:rvb i="678"/>
        </ext>
      </extLst>
    </bk>
    <bk>
      <extLst>
        <ext uri="{3e2802c4-a4d2-4d8b-9148-e3be6c30e623}">
          <xlrd:rvb i="679"/>
        </ext>
      </extLst>
    </bk>
    <bk>
      <extLst>
        <ext uri="{3e2802c4-a4d2-4d8b-9148-e3be6c30e623}">
          <xlrd:rvb i="680"/>
        </ext>
      </extLst>
    </bk>
    <bk>
      <extLst>
        <ext uri="{3e2802c4-a4d2-4d8b-9148-e3be6c30e623}">
          <xlrd:rvb i="681"/>
        </ext>
      </extLst>
    </bk>
    <bk>
      <extLst>
        <ext uri="{3e2802c4-a4d2-4d8b-9148-e3be6c30e623}">
          <xlrd:rvb i="682"/>
        </ext>
      </extLst>
    </bk>
    <bk>
      <extLst>
        <ext uri="{3e2802c4-a4d2-4d8b-9148-e3be6c30e623}">
          <xlrd:rvb i="683"/>
        </ext>
      </extLst>
    </bk>
    <bk>
      <extLst>
        <ext uri="{3e2802c4-a4d2-4d8b-9148-e3be6c30e623}">
          <xlrd:rvb i="684"/>
        </ext>
      </extLst>
    </bk>
    <bk>
      <extLst>
        <ext uri="{3e2802c4-a4d2-4d8b-9148-e3be6c30e623}">
          <xlrd:rvb i="685"/>
        </ext>
      </extLst>
    </bk>
    <bk>
      <extLst>
        <ext uri="{3e2802c4-a4d2-4d8b-9148-e3be6c30e623}">
          <xlrd:rvb i="686"/>
        </ext>
      </extLst>
    </bk>
    <bk>
      <extLst>
        <ext uri="{3e2802c4-a4d2-4d8b-9148-e3be6c30e623}">
          <xlrd:rvb i="687"/>
        </ext>
      </extLst>
    </bk>
    <bk>
      <extLst>
        <ext uri="{3e2802c4-a4d2-4d8b-9148-e3be6c30e623}">
          <xlrd:rvb i="688"/>
        </ext>
      </extLst>
    </bk>
    <bk>
      <extLst>
        <ext uri="{3e2802c4-a4d2-4d8b-9148-e3be6c30e623}">
          <xlrd:rvb i="689"/>
        </ext>
      </extLst>
    </bk>
    <bk>
      <extLst>
        <ext uri="{3e2802c4-a4d2-4d8b-9148-e3be6c30e623}">
          <xlrd:rvb i="690"/>
        </ext>
      </extLst>
    </bk>
    <bk>
      <extLst>
        <ext uri="{3e2802c4-a4d2-4d8b-9148-e3be6c30e623}">
          <xlrd:rvb i="691"/>
        </ext>
      </extLst>
    </bk>
    <bk>
      <extLst>
        <ext uri="{3e2802c4-a4d2-4d8b-9148-e3be6c30e623}">
          <xlrd:rvb i="692"/>
        </ext>
      </extLst>
    </bk>
    <bk>
      <extLst>
        <ext uri="{3e2802c4-a4d2-4d8b-9148-e3be6c30e623}">
          <xlrd:rvb i="693"/>
        </ext>
      </extLst>
    </bk>
    <bk>
      <extLst>
        <ext uri="{3e2802c4-a4d2-4d8b-9148-e3be6c30e623}">
          <xlrd:rvb i="694"/>
        </ext>
      </extLst>
    </bk>
    <bk>
      <extLst>
        <ext uri="{3e2802c4-a4d2-4d8b-9148-e3be6c30e623}">
          <xlrd:rvb i="695"/>
        </ext>
      </extLst>
    </bk>
    <bk>
      <extLst>
        <ext uri="{3e2802c4-a4d2-4d8b-9148-e3be6c30e623}">
          <xlrd:rvb i="696"/>
        </ext>
      </extLst>
    </bk>
    <bk>
      <extLst>
        <ext uri="{3e2802c4-a4d2-4d8b-9148-e3be6c30e623}">
          <xlrd:rvb i="697"/>
        </ext>
      </extLst>
    </bk>
    <bk>
      <extLst>
        <ext uri="{3e2802c4-a4d2-4d8b-9148-e3be6c30e623}">
          <xlrd:rvb i="698"/>
        </ext>
      </extLst>
    </bk>
    <bk>
      <extLst>
        <ext uri="{3e2802c4-a4d2-4d8b-9148-e3be6c30e623}">
          <xlrd:rvb i="699"/>
        </ext>
      </extLst>
    </bk>
    <bk>
      <extLst>
        <ext uri="{3e2802c4-a4d2-4d8b-9148-e3be6c30e623}">
          <xlrd:rvb i="700"/>
        </ext>
      </extLst>
    </bk>
    <bk>
      <extLst>
        <ext uri="{3e2802c4-a4d2-4d8b-9148-e3be6c30e623}">
          <xlrd:rvb i="701"/>
        </ext>
      </extLst>
    </bk>
    <bk>
      <extLst>
        <ext uri="{3e2802c4-a4d2-4d8b-9148-e3be6c30e623}">
          <xlrd:rvb i="702"/>
        </ext>
      </extLst>
    </bk>
    <bk>
      <extLst>
        <ext uri="{3e2802c4-a4d2-4d8b-9148-e3be6c30e623}">
          <xlrd:rvb i="703"/>
        </ext>
      </extLst>
    </bk>
    <bk>
      <extLst>
        <ext uri="{3e2802c4-a4d2-4d8b-9148-e3be6c30e623}">
          <xlrd:rvb i="704"/>
        </ext>
      </extLst>
    </bk>
    <bk>
      <extLst>
        <ext uri="{3e2802c4-a4d2-4d8b-9148-e3be6c30e623}">
          <xlrd:rvb i="705"/>
        </ext>
      </extLst>
    </bk>
    <bk>
      <extLst>
        <ext uri="{3e2802c4-a4d2-4d8b-9148-e3be6c30e623}">
          <xlrd:rvb i="706"/>
        </ext>
      </extLst>
    </bk>
    <bk>
      <extLst>
        <ext uri="{3e2802c4-a4d2-4d8b-9148-e3be6c30e623}">
          <xlrd:rvb i="707"/>
        </ext>
      </extLst>
    </bk>
    <bk>
      <extLst>
        <ext uri="{3e2802c4-a4d2-4d8b-9148-e3be6c30e623}">
          <xlrd:rvb i="708"/>
        </ext>
      </extLst>
    </bk>
    <bk>
      <extLst>
        <ext uri="{3e2802c4-a4d2-4d8b-9148-e3be6c30e623}">
          <xlrd:rvb i="709"/>
        </ext>
      </extLst>
    </bk>
    <bk>
      <extLst>
        <ext uri="{3e2802c4-a4d2-4d8b-9148-e3be6c30e623}">
          <xlrd:rvb i="710"/>
        </ext>
      </extLst>
    </bk>
    <bk>
      <extLst>
        <ext uri="{3e2802c4-a4d2-4d8b-9148-e3be6c30e623}">
          <xlrd:rvb i="711"/>
        </ext>
      </extLst>
    </bk>
    <bk>
      <extLst>
        <ext uri="{3e2802c4-a4d2-4d8b-9148-e3be6c30e623}">
          <xlrd:rvb i="712"/>
        </ext>
      </extLst>
    </bk>
    <bk>
      <extLst>
        <ext uri="{3e2802c4-a4d2-4d8b-9148-e3be6c30e623}">
          <xlrd:rvb i="713"/>
        </ext>
      </extLst>
    </bk>
    <bk>
      <extLst>
        <ext uri="{3e2802c4-a4d2-4d8b-9148-e3be6c30e623}">
          <xlrd:rvb i="714"/>
        </ext>
      </extLst>
    </bk>
    <bk>
      <extLst>
        <ext uri="{3e2802c4-a4d2-4d8b-9148-e3be6c30e623}">
          <xlrd:rvb i="715"/>
        </ext>
      </extLst>
    </bk>
    <bk>
      <extLst>
        <ext uri="{3e2802c4-a4d2-4d8b-9148-e3be6c30e623}">
          <xlrd:rvb i="716"/>
        </ext>
      </extLst>
    </bk>
    <bk>
      <extLst>
        <ext uri="{3e2802c4-a4d2-4d8b-9148-e3be6c30e623}">
          <xlrd:rvb i="717"/>
        </ext>
      </extLst>
    </bk>
    <bk>
      <extLst>
        <ext uri="{3e2802c4-a4d2-4d8b-9148-e3be6c30e623}">
          <xlrd:rvb i="718"/>
        </ext>
      </extLst>
    </bk>
    <bk>
      <extLst>
        <ext uri="{3e2802c4-a4d2-4d8b-9148-e3be6c30e623}">
          <xlrd:rvb i="719"/>
        </ext>
      </extLst>
    </bk>
    <bk>
      <extLst>
        <ext uri="{3e2802c4-a4d2-4d8b-9148-e3be6c30e623}">
          <xlrd:rvb i="720"/>
        </ext>
      </extLst>
    </bk>
    <bk>
      <extLst>
        <ext uri="{3e2802c4-a4d2-4d8b-9148-e3be6c30e623}">
          <xlrd:rvb i="721"/>
        </ext>
      </extLst>
    </bk>
    <bk>
      <extLst>
        <ext uri="{3e2802c4-a4d2-4d8b-9148-e3be6c30e623}">
          <xlrd:rvb i="722"/>
        </ext>
      </extLst>
    </bk>
    <bk>
      <extLst>
        <ext uri="{3e2802c4-a4d2-4d8b-9148-e3be6c30e623}">
          <xlrd:rvb i="723"/>
        </ext>
      </extLst>
    </bk>
    <bk>
      <extLst>
        <ext uri="{3e2802c4-a4d2-4d8b-9148-e3be6c30e623}">
          <xlrd:rvb i="724"/>
        </ext>
      </extLst>
    </bk>
    <bk>
      <extLst>
        <ext uri="{3e2802c4-a4d2-4d8b-9148-e3be6c30e623}">
          <xlrd:rvb i="725"/>
        </ext>
      </extLst>
    </bk>
    <bk>
      <extLst>
        <ext uri="{3e2802c4-a4d2-4d8b-9148-e3be6c30e623}">
          <xlrd:rvb i="726"/>
        </ext>
      </extLst>
    </bk>
    <bk>
      <extLst>
        <ext uri="{3e2802c4-a4d2-4d8b-9148-e3be6c30e623}">
          <xlrd:rvb i="727"/>
        </ext>
      </extLst>
    </bk>
    <bk>
      <extLst>
        <ext uri="{3e2802c4-a4d2-4d8b-9148-e3be6c30e623}">
          <xlrd:rvb i="728"/>
        </ext>
      </extLst>
    </bk>
    <bk>
      <extLst>
        <ext uri="{3e2802c4-a4d2-4d8b-9148-e3be6c30e623}">
          <xlrd:rvb i="729"/>
        </ext>
      </extLst>
    </bk>
    <bk>
      <extLst>
        <ext uri="{3e2802c4-a4d2-4d8b-9148-e3be6c30e623}">
          <xlrd:rvb i="730"/>
        </ext>
      </extLst>
    </bk>
    <bk>
      <extLst>
        <ext uri="{3e2802c4-a4d2-4d8b-9148-e3be6c30e623}">
          <xlrd:rvb i="731"/>
        </ext>
      </extLst>
    </bk>
    <bk>
      <extLst>
        <ext uri="{3e2802c4-a4d2-4d8b-9148-e3be6c30e623}">
          <xlrd:rvb i="732"/>
        </ext>
      </extLst>
    </bk>
    <bk>
      <extLst>
        <ext uri="{3e2802c4-a4d2-4d8b-9148-e3be6c30e623}">
          <xlrd:rvb i="733"/>
        </ext>
      </extLst>
    </bk>
    <bk>
      <extLst>
        <ext uri="{3e2802c4-a4d2-4d8b-9148-e3be6c30e623}">
          <xlrd:rvb i="734"/>
        </ext>
      </extLst>
    </bk>
    <bk>
      <extLst>
        <ext uri="{3e2802c4-a4d2-4d8b-9148-e3be6c30e623}">
          <xlrd:rvb i="735"/>
        </ext>
      </extLst>
    </bk>
    <bk>
      <extLst>
        <ext uri="{3e2802c4-a4d2-4d8b-9148-e3be6c30e623}">
          <xlrd:rvb i="736"/>
        </ext>
      </extLst>
    </bk>
    <bk>
      <extLst>
        <ext uri="{3e2802c4-a4d2-4d8b-9148-e3be6c30e623}">
          <xlrd:rvb i="737"/>
        </ext>
      </extLst>
    </bk>
    <bk>
      <extLst>
        <ext uri="{3e2802c4-a4d2-4d8b-9148-e3be6c30e623}">
          <xlrd:rvb i="738"/>
        </ext>
      </extLst>
    </bk>
    <bk>
      <extLst>
        <ext uri="{3e2802c4-a4d2-4d8b-9148-e3be6c30e623}">
          <xlrd:rvb i="739"/>
        </ext>
      </extLst>
    </bk>
    <bk>
      <extLst>
        <ext uri="{3e2802c4-a4d2-4d8b-9148-e3be6c30e623}">
          <xlrd:rvb i="740"/>
        </ext>
      </extLst>
    </bk>
    <bk>
      <extLst>
        <ext uri="{3e2802c4-a4d2-4d8b-9148-e3be6c30e623}">
          <xlrd:rvb i="741"/>
        </ext>
      </extLst>
    </bk>
    <bk>
      <extLst>
        <ext uri="{3e2802c4-a4d2-4d8b-9148-e3be6c30e623}">
          <xlrd:rvb i="742"/>
        </ext>
      </extLst>
    </bk>
    <bk>
      <extLst>
        <ext uri="{3e2802c4-a4d2-4d8b-9148-e3be6c30e623}">
          <xlrd:rvb i="743"/>
        </ext>
      </extLst>
    </bk>
    <bk>
      <extLst>
        <ext uri="{3e2802c4-a4d2-4d8b-9148-e3be6c30e623}">
          <xlrd:rvb i="744"/>
        </ext>
      </extLst>
    </bk>
    <bk>
      <extLst>
        <ext uri="{3e2802c4-a4d2-4d8b-9148-e3be6c30e623}">
          <xlrd:rvb i="745"/>
        </ext>
      </extLst>
    </bk>
    <bk>
      <extLst>
        <ext uri="{3e2802c4-a4d2-4d8b-9148-e3be6c30e623}">
          <xlrd:rvb i="746"/>
        </ext>
      </extLst>
    </bk>
    <bk>
      <extLst>
        <ext uri="{3e2802c4-a4d2-4d8b-9148-e3be6c30e623}">
          <xlrd:rvb i="747"/>
        </ext>
      </extLst>
    </bk>
    <bk>
      <extLst>
        <ext uri="{3e2802c4-a4d2-4d8b-9148-e3be6c30e623}">
          <xlrd:rvb i="748"/>
        </ext>
      </extLst>
    </bk>
    <bk>
      <extLst>
        <ext uri="{3e2802c4-a4d2-4d8b-9148-e3be6c30e623}">
          <xlrd:rvb i="749"/>
        </ext>
      </extLst>
    </bk>
    <bk>
      <extLst>
        <ext uri="{3e2802c4-a4d2-4d8b-9148-e3be6c30e623}">
          <xlrd:rvb i="750"/>
        </ext>
      </extLst>
    </bk>
    <bk>
      <extLst>
        <ext uri="{3e2802c4-a4d2-4d8b-9148-e3be6c30e623}">
          <xlrd:rvb i="751"/>
        </ext>
      </extLst>
    </bk>
    <bk>
      <extLst>
        <ext uri="{3e2802c4-a4d2-4d8b-9148-e3be6c30e623}">
          <xlrd:rvb i="752"/>
        </ext>
      </extLst>
    </bk>
    <bk>
      <extLst>
        <ext uri="{3e2802c4-a4d2-4d8b-9148-e3be6c30e623}">
          <xlrd:rvb i="753"/>
        </ext>
      </extLst>
    </bk>
    <bk>
      <extLst>
        <ext uri="{3e2802c4-a4d2-4d8b-9148-e3be6c30e623}">
          <xlrd:rvb i="754"/>
        </ext>
      </extLst>
    </bk>
    <bk>
      <extLst>
        <ext uri="{3e2802c4-a4d2-4d8b-9148-e3be6c30e623}">
          <xlrd:rvb i="755"/>
        </ext>
      </extLst>
    </bk>
    <bk>
      <extLst>
        <ext uri="{3e2802c4-a4d2-4d8b-9148-e3be6c30e623}">
          <xlrd:rvb i="756"/>
        </ext>
      </extLst>
    </bk>
    <bk>
      <extLst>
        <ext uri="{3e2802c4-a4d2-4d8b-9148-e3be6c30e623}">
          <xlrd:rvb i="757"/>
        </ext>
      </extLst>
    </bk>
    <bk>
      <extLst>
        <ext uri="{3e2802c4-a4d2-4d8b-9148-e3be6c30e623}">
          <xlrd:rvb i="758"/>
        </ext>
      </extLst>
    </bk>
    <bk>
      <extLst>
        <ext uri="{3e2802c4-a4d2-4d8b-9148-e3be6c30e623}">
          <xlrd:rvb i="759"/>
        </ext>
      </extLst>
    </bk>
    <bk>
      <extLst>
        <ext uri="{3e2802c4-a4d2-4d8b-9148-e3be6c30e623}">
          <xlrd:rvb i="760"/>
        </ext>
      </extLst>
    </bk>
    <bk>
      <extLst>
        <ext uri="{3e2802c4-a4d2-4d8b-9148-e3be6c30e623}">
          <xlrd:rvb i="761"/>
        </ext>
      </extLst>
    </bk>
    <bk>
      <extLst>
        <ext uri="{3e2802c4-a4d2-4d8b-9148-e3be6c30e623}">
          <xlrd:rvb i="762"/>
        </ext>
      </extLst>
    </bk>
    <bk>
      <extLst>
        <ext uri="{3e2802c4-a4d2-4d8b-9148-e3be6c30e623}">
          <xlrd:rvb i="763"/>
        </ext>
      </extLst>
    </bk>
    <bk>
      <extLst>
        <ext uri="{3e2802c4-a4d2-4d8b-9148-e3be6c30e623}">
          <xlrd:rvb i="764"/>
        </ext>
      </extLst>
    </bk>
    <bk>
      <extLst>
        <ext uri="{3e2802c4-a4d2-4d8b-9148-e3be6c30e623}">
          <xlrd:rvb i="765"/>
        </ext>
      </extLst>
    </bk>
    <bk>
      <extLst>
        <ext uri="{3e2802c4-a4d2-4d8b-9148-e3be6c30e623}">
          <xlrd:rvb i="766"/>
        </ext>
      </extLst>
    </bk>
    <bk>
      <extLst>
        <ext uri="{3e2802c4-a4d2-4d8b-9148-e3be6c30e623}">
          <xlrd:rvb i="767"/>
        </ext>
      </extLst>
    </bk>
    <bk>
      <extLst>
        <ext uri="{3e2802c4-a4d2-4d8b-9148-e3be6c30e623}">
          <xlrd:rvb i="768"/>
        </ext>
      </extLst>
    </bk>
    <bk>
      <extLst>
        <ext uri="{3e2802c4-a4d2-4d8b-9148-e3be6c30e623}">
          <xlrd:rvb i="769"/>
        </ext>
      </extLst>
    </bk>
    <bk>
      <extLst>
        <ext uri="{3e2802c4-a4d2-4d8b-9148-e3be6c30e623}">
          <xlrd:rvb i="770"/>
        </ext>
      </extLst>
    </bk>
    <bk>
      <extLst>
        <ext uri="{3e2802c4-a4d2-4d8b-9148-e3be6c30e623}">
          <xlrd:rvb i="771"/>
        </ext>
      </extLst>
    </bk>
    <bk>
      <extLst>
        <ext uri="{3e2802c4-a4d2-4d8b-9148-e3be6c30e623}">
          <xlrd:rvb i="772"/>
        </ext>
      </extLst>
    </bk>
    <bk>
      <extLst>
        <ext uri="{3e2802c4-a4d2-4d8b-9148-e3be6c30e623}">
          <xlrd:rvb i="773"/>
        </ext>
      </extLst>
    </bk>
    <bk>
      <extLst>
        <ext uri="{3e2802c4-a4d2-4d8b-9148-e3be6c30e623}">
          <xlrd:rvb i="774"/>
        </ext>
      </extLst>
    </bk>
    <bk>
      <extLst>
        <ext uri="{3e2802c4-a4d2-4d8b-9148-e3be6c30e623}">
          <xlrd:rvb i="775"/>
        </ext>
      </extLst>
    </bk>
    <bk>
      <extLst>
        <ext uri="{3e2802c4-a4d2-4d8b-9148-e3be6c30e623}">
          <xlrd:rvb i="776"/>
        </ext>
      </extLst>
    </bk>
    <bk>
      <extLst>
        <ext uri="{3e2802c4-a4d2-4d8b-9148-e3be6c30e623}">
          <xlrd:rvb i="777"/>
        </ext>
      </extLst>
    </bk>
    <bk>
      <extLst>
        <ext uri="{3e2802c4-a4d2-4d8b-9148-e3be6c30e623}">
          <xlrd:rvb i="778"/>
        </ext>
      </extLst>
    </bk>
    <bk>
      <extLst>
        <ext uri="{3e2802c4-a4d2-4d8b-9148-e3be6c30e623}">
          <xlrd:rvb i="779"/>
        </ext>
      </extLst>
    </bk>
    <bk>
      <extLst>
        <ext uri="{3e2802c4-a4d2-4d8b-9148-e3be6c30e623}">
          <xlrd:rvb i="780"/>
        </ext>
      </extLst>
    </bk>
    <bk>
      <extLst>
        <ext uri="{3e2802c4-a4d2-4d8b-9148-e3be6c30e623}">
          <xlrd:rvb i="781"/>
        </ext>
      </extLst>
    </bk>
    <bk>
      <extLst>
        <ext uri="{3e2802c4-a4d2-4d8b-9148-e3be6c30e623}">
          <xlrd:rvb i="782"/>
        </ext>
      </extLst>
    </bk>
    <bk>
      <extLst>
        <ext uri="{3e2802c4-a4d2-4d8b-9148-e3be6c30e623}">
          <xlrd:rvb i="783"/>
        </ext>
      </extLst>
    </bk>
    <bk>
      <extLst>
        <ext uri="{3e2802c4-a4d2-4d8b-9148-e3be6c30e623}">
          <xlrd:rvb i="784"/>
        </ext>
      </extLst>
    </bk>
    <bk>
      <extLst>
        <ext uri="{3e2802c4-a4d2-4d8b-9148-e3be6c30e623}">
          <xlrd:rvb i="785"/>
        </ext>
      </extLst>
    </bk>
    <bk>
      <extLst>
        <ext uri="{3e2802c4-a4d2-4d8b-9148-e3be6c30e623}">
          <xlrd:rvb i="786"/>
        </ext>
      </extLst>
    </bk>
    <bk>
      <extLst>
        <ext uri="{3e2802c4-a4d2-4d8b-9148-e3be6c30e623}">
          <xlrd:rvb i="787"/>
        </ext>
      </extLst>
    </bk>
    <bk>
      <extLst>
        <ext uri="{3e2802c4-a4d2-4d8b-9148-e3be6c30e623}">
          <xlrd:rvb i="788"/>
        </ext>
      </extLst>
    </bk>
    <bk>
      <extLst>
        <ext uri="{3e2802c4-a4d2-4d8b-9148-e3be6c30e623}">
          <xlrd:rvb i="789"/>
        </ext>
      </extLst>
    </bk>
    <bk>
      <extLst>
        <ext uri="{3e2802c4-a4d2-4d8b-9148-e3be6c30e623}">
          <xlrd:rvb i="790"/>
        </ext>
      </extLst>
    </bk>
    <bk>
      <extLst>
        <ext uri="{3e2802c4-a4d2-4d8b-9148-e3be6c30e623}">
          <xlrd:rvb i="791"/>
        </ext>
      </extLst>
    </bk>
    <bk>
      <extLst>
        <ext uri="{3e2802c4-a4d2-4d8b-9148-e3be6c30e623}">
          <xlrd:rvb i="792"/>
        </ext>
      </extLst>
    </bk>
    <bk>
      <extLst>
        <ext uri="{3e2802c4-a4d2-4d8b-9148-e3be6c30e623}">
          <xlrd:rvb i="793"/>
        </ext>
      </extLst>
    </bk>
    <bk>
      <extLst>
        <ext uri="{3e2802c4-a4d2-4d8b-9148-e3be6c30e623}">
          <xlrd:rvb i="794"/>
        </ext>
      </extLst>
    </bk>
    <bk>
      <extLst>
        <ext uri="{3e2802c4-a4d2-4d8b-9148-e3be6c30e623}">
          <xlrd:rvb i="795"/>
        </ext>
      </extLst>
    </bk>
    <bk>
      <extLst>
        <ext uri="{3e2802c4-a4d2-4d8b-9148-e3be6c30e623}">
          <xlrd:rvb i="796"/>
        </ext>
      </extLst>
    </bk>
    <bk>
      <extLst>
        <ext uri="{3e2802c4-a4d2-4d8b-9148-e3be6c30e623}">
          <xlrd:rvb i="797"/>
        </ext>
      </extLst>
    </bk>
    <bk>
      <extLst>
        <ext uri="{3e2802c4-a4d2-4d8b-9148-e3be6c30e623}">
          <xlrd:rvb i="798"/>
        </ext>
      </extLst>
    </bk>
    <bk>
      <extLst>
        <ext uri="{3e2802c4-a4d2-4d8b-9148-e3be6c30e623}">
          <xlrd:rvb i="799"/>
        </ext>
      </extLst>
    </bk>
    <bk>
      <extLst>
        <ext uri="{3e2802c4-a4d2-4d8b-9148-e3be6c30e623}">
          <xlrd:rvb i="800"/>
        </ext>
      </extLst>
    </bk>
    <bk>
      <extLst>
        <ext uri="{3e2802c4-a4d2-4d8b-9148-e3be6c30e623}">
          <xlrd:rvb i="801"/>
        </ext>
      </extLst>
    </bk>
    <bk>
      <extLst>
        <ext uri="{3e2802c4-a4d2-4d8b-9148-e3be6c30e623}">
          <xlrd:rvb i="802"/>
        </ext>
      </extLst>
    </bk>
    <bk>
      <extLst>
        <ext uri="{3e2802c4-a4d2-4d8b-9148-e3be6c30e623}">
          <xlrd:rvb i="803"/>
        </ext>
      </extLst>
    </bk>
    <bk>
      <extLst>
        <ext uri="{3e2802c4-a4d2-4d8b-9148-e3be6c30e623}">
          <xlrd:rvb i="804"/>
        </ext>
      </extLst>
    </bk>
    <bk>
      <extLst>
        <ext uri="{3e2802c4-a4d2-4d8b-9148-e3be6c30e623}">
          <xlrd:rvb i="805"/>
        </ext>
      </extLst>
    </bk>
    <bk>
      <extLst>
        <ext uri="{3e2802c4-a4d2-4d8b-9148-e3be6c30e623}">
          <xlrd:rvb i="806"/>
        </ext>
      </extLst>
    </bk>
    <bk>
      <extLst>
        <ext uri="{3e2802c4-a4d2-4d8b-9148-e3be6c30e623}">
          <xlrd:rvb i="807"/>
        </ext>
      </extLst>
    </bk>
    <bk>
      <extLst>
        <ext uri="{3e2802c4-a4d2-4d8b-9148-e3be6c30e623}">
          <xlrd:rvb i="808"/>
        </ext>
      </extLst>
    </bk>
    <bk>
      <extLst>
        <ext uri="{3e2802c4-a4d2-4d8b-9148-e3be6c30e623}">
          <xlrd:rvb i="809"/>
        </ext>
      </extLst>
    </bk>
    <bk>
      <extLst>
        <ext uri="{3e2802c4-a4d2-4d8b-9148-e3be6c30e623}">
          <xlrd:rvb i="810"/>
        </ext>
      </extLst>
    </bk>
    <bk>
      <extLst>
        <ext uri="{3e2802c4-a4d2-4d8b-9148-e3be6c30e623}">
          <xlrd:rvb i="811"/>
        </ext>
      </extLst>
    </bk>
    <bk>
      <extLst>
        <ext uri="{3e2802c4-a4d2-4d8b-9148-e3be6c30e623}">
          <xlrd:rvb i="812"/>
        </ext>
      </extLst>
    </bk>
    <bk>
      <extLst>
        <ext uri="{3e2802c4-a4d2-4d8b-9148-e3be6c30e623}">
          <xlrd:rvb i="813"/>
        </ext>
      </extLst>
    </bk>
    <bk>
      <extLst>
        <ext uri="{3e2802c4-a4d2-4d8b-9148-e3be6c30e623}">
          <xlrd:rvb i="814"/>
        </ext>
      </extLst>
    </bk>
    <bk>
      <extLst>
        <ext uri="{3e2802c4-a4d2-4d8b-9148-e3be6c30e623}">
          <xlrd:rvb i="815"/>
        </ext>
      </extLst>
    </bk>
    <bk>
      <extLst>
        <ext uri="{3e2802c4-a4d2-4d8b-9148-e3be6c30e623}">
          <xlrd:rvb i="816"/>
        </ext>
      </extLst>
    </bk>
    <bk>
      <extLst>
        <ext uri="{3e2802c4-a4d2-4d8b-9148-e3be6c30e623}">
          <xlrd:rvb i="817"/>
        </ext>
      </extLst>
    </bk>
    <bk>
      <extLst>
        <ext uri="{3e2802c4-a4d2-4d8b-9148-e3be6c30e623}">
          <xlrd:rvb i="818"/>
        </ext>
      </extLst>
    </bk>
    <bk>
      <extLst>
        <ext uri="{3e2802c4-a4d2-4d8b-9148-e3be6c30e623}">
          <xlrd:rvb i="819"/>
        </ext>
      </extLst>
    </bk>
    <bk>
      <extLst>
        <ext uri="{3e2802c4-a4d2-4d8b-9148-e3be6c30e623}">
          <xlrd:rvb i="820"/>
        </ext>
      </extLst>
    </bk>
    <bk>
      <extLst>
        <ext uri="{3e2802c4-a4d2-4d8b-9148-e3be6c30e623}">
          <xlrd:rvb i="821"/>
        </ext>
      </extLst>
    </bk>
    <bk>
      <extLst>
        <ext uri="{3e2802c4-a4d2-4d8b-9148-e3be6c30e623}">
          <xlrd:rvb i="822"/>
        </ext>
      </extLst>
    </bk>
    <bk>
      <extLst>
        <ext uri="{3e2802c4-a4d2-4d8b-9148-e3be6c30e623}">
          <xlrd:rvb i="823"/>
        </ext>
      </extLst>
    </bk>
    <bk>
      <extLst>
        <ext uri="{3e2802c4-a4d2-4d8b-9148-e3be6c30e623}">
          <xlrd:rvb i="824"/>
        </ext>
      </extLst>
    </bk>
    <bk>
      <extLst>
        <ext uri="{3e2802c4-a4d2-4d8b-9148-e3be6c30e623}">
          <xlrd:rvb i="825"/>
        </ext>
      </extLst>
    </bk>
    <bk>
      <extLst>
        <ext uri="{3e2802c4-a4d2-4d8b-9148-e3be6c30e623}">
          <xlrd:rvb i="826"/>
        </ext>
      </extLst>
    </bk>
    <bk>
      <extLst>
        <ext uri="{3e2802c4-a4d2-4d8b-9148-e3be6c30e623}">
          <xlrd:rvb i="827"/>
        </ext>
      </extLst>
    </bk>
    <bk>
      <extLst>
        <ext uri="{3e2802c4-a4d2-4d8b-9148-e3be6c30e623}">
          <xlrd:rvb i="828"/>
        </ext>
      </extLst>
    </bk>
    <bk>
      <extLst>
        <ext uri="{3e2802c4-a4d2-4d8b-9148-e3be6c30e623}">
          <xlrd:rvb i="829"/>
        </ext>
      </extLst>
    </bk>
    <bk>
      <extLst>
        <ext uri="{3e2802c4-a4d2-4d8b-9148-e3be6c30e623}">
          <xlrd:rvb i="830"/>
        </ext>
      </extLst>
    </bk>
    <bk>
      <extLst>
        <ext uri="{3e2802c4-a4d2-4d8b-9148-e3be6c30e623}">
          <xlrd:rvb i="831"/>
        </ext>
      </extLst>
    </bk>
    <bk>
      <extLst>
        <ext uri="{3e2802c4-a4d2-4d8b-9148-e3be6c30e623}">
          <xlrd:rvb i="832"/>
        </ext>
      </extLst>
    </bk>
    <bk>
      <extLst>
        <ext uri="{3e2802c4-a4d2-4d8b-9148-e3be6c30e623}">
          <xlrd:rvb i="833"/>
        </ext>
      </extLst>
    </bk>
    <bk>
      <extLst>
        <ext uri="{3e2802c4-a4d2-4d8b-9148-e3be6c30e623}">
          <xlrd:rvb i="834"/>
        </ext>
      </extLst>
    </bk>
    <bk>
      <extLst>
        <ext uri="{3e2802c4-a4d2-4d8b-9148-e3be6c30e623}">
          <xlrd:rvb i="835"/>
        </ext>
      </extLst>
    </bk>
    <bk>
      <extLst>
        <ext uri="{3e2802c4-a4d2-4d8b-9148-e3be6c30e623}">
          <xlrd:rvb i="836"/>
        </ext>
      </extLst>
    </bk>
    <bk>
      <extLst>
        <ext uri="{3e2802c4-a4d2-4d8b-9148-e3be6c30e623}">
          <xlrd:rvb i="837"/>
        </ext>
      </extLst>
    </bk>
    <bk>
      <extLst>
        <ext uri="{3e2802c4-a4d2-4d8b-9148-e3be6c30e623}">
          <xlrd:rvb i="838"/>
        </ext>
      </extLst>
    </bk>
    <bk>
      <extLst>
        <ext uri="{3e2802c4-a4d2-4d8b-9148-e3be6c30e623}">
          <xlrd:rvb i="839"/>
        </ext>
      </extLst>
    </bk>
    <bk>
      <extLst>
        <ext uri="{3e2802c4-a4d2-4d8b-9148-e3be6c30e623}">
          <xlrd:rvb i="840"/>
        </ext>
      </extLst>
    </bk>
    <bk>
      <extLst>
        <ext uri="{3e2802c4-a4d2-4d8b-9148-e3be6c30e623}">
          <xlrd:rvb i="841"/>
        </ext>
      </extLst>
    </bk>
    <bk>
      <extLst>
        <ext uri="{3e2802c4-a4d2-4d8b-9148-e3be6c30e623}">
          <xlrd:rvb i="842"/>
        </ext>
      </extLst>
    </bk>
    <bk>
      <extLst>
        <ext uri="{3e2802c4-a4d2-4d8b-9148-e3be6c30e623}">
          <xlrd:rvb i="843"/>
        </ext>
      </extLst>
    </bk>
    <bk>
      <extLst>
        <ext uri="{3e2802c4-a4d2-4d8b-9148-e3be6c30e623}">
          <xlrd:rvb i="844"/>
        </ext>
      </extLst>
    </bk>
    <bk>
      <extLst>
        <ext uri="{3e2802c4-a4d2-4d8b-9148-e3be6c30e623}">
          <xlrd:rvb i="845"/>
        </ext>
      </extLst>
    </bk>
    <bk>
      <extLst>
        <ext uri="{3e2802c4-a4d2-4d8b-9148-e3be6c30e623}">
          <xlrd:rvb i="846"/>
        </ext>
      </extLst>
    </bk>
    <bk>
      <extLst>
        <ext uri="{3e2802c4-a4d2-4d8b-9148-e3be6c30e623}">
          <xlrd:rvb i="847"/>
        </ext>
      </extLst>
    </bk>
    <bk>
      <extLst>
        <ext uri="{3e2802c4-a4d2-4d8b-9148-e3be6c30e623}">
          <xlrd:rvb i="848"/>
        </ext>
      </extLst>
    </bk>
    <bk>
      <extLst>
        <ext uri="{3e2802c4-a4d2-4d8b-9148-e3be6c30e623}">
          <xlrd:rvb i="849"/>
        </ext>
      </extLst>
    </bk>
    <bk>
      <extLst>
        <ext uri="{3e2802c4-a4d2-4d8b-9148-e3be6c30e623}">
          <xlrd:rvb i="850"/>
        </ext>
      </extLst>
    </bk>
    <bk>
      <extLst>
        <ext uri="{3e2802c4-a4d2-4d8b-9148-e3be6c30e623}">
          <xlrd:rvb i="851"/>
        </ext>
      </extLst>
    </bk>
    <bk>
      <extLst>
        <ext uri="{3e2802c4-a4d2-4d8b-9148-e3be6c30e623}">
          <xlrd:rvb i="852"/>
        </ext>
      </extLst>
    </bk>
    <bk>
      <extLst>
        <ext uri="{3e2802c4-a4d2-4d8b-9148-e3be6c30e623}">
          <xlrd:rvb i="853"/>
        </ext>
      </extLst>
    </bk>
    <bk>
      <extLst>
        <ext uri="{3e2802c4-a4d2-4d8b-9148-e3be6c30e623}">
          <xlrd:rvb i="854"/>
        </ext>
      </extLst>
    </bk>
    <bk>
      <extLst>
        <ext uri="{3e2802c4-a4d2-4d8b-9148-e3be6c30e623}">
          <xlrd:rvb i="855"/>
        </ext>
      </extLst>
    </bk>
    <bk>
      <extLst>
        <ext uri="{3e2802c4-a4d2-4d8b-9148-e3be6c30e623}">
          <xlrd:rvb i="856"/>
        </ext>
      </extLst>
    </bk>
    <bk>
      <extLst>
        <ext uri="{3e2802c4-a4d2-4d8b-9148-e3be6c30e623}">
          <xlrd:rvb i="857"/>
        </ext>
      </extLst>
    </bk>
    <bk>
      <extLst>
        <ext uri="{3e2802c4-a4d2-4d8b-9148-e3be6c30e623}">
          <xlrd:rvb i="858"/>
        </ext>
      </extLst>
    </bk>
    <bk>
      <extLst>
        <ext uri="{3e2802c4-a4d2-4d8b-9148-e3be6c30e623}">
          <xlrd:rvb i="859"/>
        </ext>
      </extLst>
    </bk>
    <bk>
      <extLst>
        <ext uri="{3e2802c4-a4d2-4d8b-9148-e3be6c30e623}">
          <xlrd:rvb i="860"/>
        </ext>
      </extLst>
    </bk>
    <bk>
      <extLst>
        <ext uri="{3e2802c4-a4d2-4d8b-9148-e3be6c30e623}">
          <xlrd:rvb i="861"/>
        </ext>
      </extLst>
    </bk>
    <bk>
      <extLst>
        <ext uri="{3e2802c4-a4d2-4d8b-9148-e3be6c30e623}">
          <xlrd:rvb i="862"/>
        </ext>
      </extLst>
    </bk>
    <bk>
      <extLst>
        <ext uri="{3e2802c4-a4d2-4d8b-9148-e3be6c30e623}">
          <xlrd:rvb i="863"/>
        </ext>
      </extLst>
    </bk>
    <bk>
      <extLst>
        <ext uri="{3e2802c4-a4d2-4d8b-9148-e3be6c30e623}">
          <xlrd:rvb i="864"/>
        </ext>
      </extLst>
    </bk>
    <bk>
      <extLst>
        <ext uri="{3e2802c4-a4d2-4d8b-9148-e3be6c30e623}">
          <xlrd:rvb i="865"/>
        </ext>
      </extLst>
    </bk>
    <bk>
      <extLst>
        <ext uri="{3e2802c4-a4d2-4d8b-9148-e3be6c30e623}">
          <xlrd:rvb i="866"/>
        </ext>
      </extLst>
    </bk>
    <bk>
      <extLst>
        <ext uri="{3e2802c4-a4d2-4d8b-9148-e3be6c30e623}">
          <xlrd:rvb i="867"/>
        </ext>
      </extLst>
    </bk>
    <bk>
      <extLst>
        <ext uri="{3e2802c4-a4d2-4d8b-9148-e3be6c30e623}">
          <xlrd:rvb i="868"/>
        </ext>
      </extLst>
    </bk>
    <bk>
      <extLst>
        <ext uri="{3e2802c4-a4d2-4d8b-9148-e3be6c30e623}">
          <xlrd:rvb i="869"/>
        </ext>
      </extLst>
    </bk>
    <bk>
      <extLst>
        <ext uri="{3e2802c4-a4d2-4d8b-9148-e3be6c30e623}">
          <xlrd:rvb i="870"/>
        </ext>
      </extLst>
    </bk>
    <bk>
      <extLst>
        <ext uri="{3e2802c4-a4d2-4d8b-9148-e3be6c30e623}">
          <xlrd:rvb i="871"/>
        </ext>
      </extLst>
    </bk>
    <bk>
      <extLst>
        <ext uri="{3e2802c4-a4d2-4d8b-9148-e3be6c30e623}">
          <xlrd:rvb i="872"/>
        </ext>
      </extLst>
    </bk>
    <bk>
      <extLst>
        <ext uri="{3e2802c4-a4d2-4d8b-9148-e3be6c30e623}">
          <xlrd:rvb i="873"/>
        </ext>
      </extLst>
    </bk>
    <bk>
      <extLst>
        <ext uri="{3e2802c4-a4d2-4d8b-9148-e3be6c30e623}">
          <xlrd:rvb i="874"/>
        </ext>
      </extLst>
    </bk>
    <bk>
      <extLst>
        <ext uri="{3e2802c4-a4d2-4d8b-9148-e3be6c30e623}">
          <xlrd:rvb i="875"/>
        </ext>
      </extLst>
    </bk>
    <bk>
      <extLst>
        <ext uri="{3e2802c4-a4d2-4d8b-9148-e3be6c30e623}">
          <xlrd:rvb i="876"/>
        </ext>
      </extLst>
    </bk>
    <bk>
      <extLst>
        <ext uri="{3e2802c4-a4d2-4d8b-9148-e3be6c30e623}">
          <xlrd:rvb i="877"/>
        </ext>
      </extLst>
    </bk>
    <bk>
      <extLst>
        <ext uri="{3e2802c4-a4d2-4d8b-9148-e3be6c30e623}">
          <xlrd:rvb i="878"/>
        </ext>
      </extLst>
    </bk>
    <bk>
      <extLst>
        <ext uri="{3e2802c4-a4d2-4d8b-9148-e3be6c30e623}">
          <xlrd:rvb i="879"/>
        </ext>
      </extLst>
    </bk>
    <bk>
      <extLst>
        <ext uri="{3e2802c4-a4d2-4d8b-9148-e3be6c30e623}">
          <xlrd:rvb i="880"/>
        </ext>
      </extLst>
    </bk>
    <bk>
      <extLst>
        <ext uri="{3e2802c4-a4d2-4d8b-9148-e3be6c30e623}">
          <xlrd:rvb i="881"/>
        </ext>
      </extLst>
    </bk>
    <bk>
      <extLst>
        <ext uri="{3e2802c4-a4d2-4d8b-9148-e3be6c30e623}">
          <xlrd:rvb i="882"/>
        </ext>
      </extLst>
    </bk>
    <bk>
      <extLst>
        <ext uri="{3e2802c4-a4d2-4d8b-9148-e3be6c30e623}">
          <xlrd:rvb i="883"/>
        </ext>
      </extLst>
    </bk>
    <bk>
      <extLst>
        <ext uri="{3e2802c4-a4d2-4d8b-9148-e3be6c30e623}">
          <xlrd:rvb i="884"/>
        </ext>
      </extLst>
    </bk>
    <bk>
      <extLst>
        <ext uri="{3e2802c4-a4d2-4d8b-9148-e3be6c30e623}">
          <xlrd:rvb i="885"/>
        </ext>
      </extLst>
    </bk>
    <bk>
      <extLst>
        <ext uri="{3e2802c4-a4d2-4d8b-9148-e3be6c30e623}">
          <xlrd:rvb i="886"/>
        </ext>
      </extLst>
    </bk>
    <bk>
      <extLst>
        <ext uri="{3e2802c4-a4d2-4d8b-9148-e3be6c30e623}">
          <xlrd:rvb i="887"/>
        </ext>
      </extLst>
    </bk>
    <bk>
      <extLst>
        <ext uri="{3e2802c4-a4d2-4d8b-9148-e3be6c30e623}">
          <xlrd:rvb i="888"/>
        </ext>
      </extLst>
    </bk>
    <bk>
      <extLst>
        <ext uri="{3e2802c4-a4d2-4d8b-9148-e3be6c30e623}">
          <xlrd:rvb i="889"/>
        </ext>
      </extLst>
    </bk>
    <bk>
      <extLst>
        <ext uri="{3e2802c4-a4d2-4d8b-9148-e3be6c30e623}">
          <xlrd:rvb i="890"/>
        </ext>
      </extLst>
    </bk>
    <bk>
      <extLst>
        <ext uri="{3e2802c4-a4d2-4d8b-9148-e3be6c30e623}">
          <xlrd:rvb i="891"/>
        </ext>
      </extLst>
    </bk>
    <bk>
      <extLst>
        <ext uri="{3e2802c4-a4d2-4d8b-9148-e3be6c30e623}">
          <xlrd:rvb i="892"/>
        </ext>
      </extLst>
    </bk>
    <bk>
      <extLst>
        <ext uri="{3e2802c4-a4d2-4d8b-9148-e3be6c30e623}">
          <xlrd:rvb i="893"/>
        </ext>
      </extLst>
    </bk>
    <bk>
      <extLst>
        <ext uri="{3e2802c4-a4d2-4d8b-9148-e3be6c30e623}">
          <xlrd:rvb i="894"/>
        </ext>
      </extLst>
    </bk>
    <bk>
      <extLst>
        <ext uri="{3e2802c4-a4d2-4d8b-9148-e3be6c30e623}">
          <xlrd:rvb i="895"/>
        </ext>
      </extLst>
    </bk>
    <bk>
      <extLst>
        <ext uri="{3e2802c4-a4d2-4d8b-9148-e3be6c30e623}">
          <xlrd:rvb i="896"/>
        </ext>
      </extLst>
    </bk>
    <bk>
      <extLst>
        <ext uri="{3e2802c4-a4d2-4d8b-9148-e3be6c30e623}">
          <xlrd:rvb i="897"/>
        </ext>
      </extLst>
    </bk>
    <bk>
      <extLst>
        <ext uri="{3e2802c4-a4d2-4d8b-9148-e3be6c30e623}">
          <xlrd:rvb i="898"/>
        </ext>
      </extLst>
    </bk>
    <bk>
      <extLst>
        <ext uri="{3e2802c4-a4d2-4d8b-9148-e3be6c30e623}">
          <xlrd:rvb i="899"/>
        </ext>
      </extLst>
    </bk>
    <bk>
      <extLst>
        <ext uri="{3e2802c4-a4d2-4d8b-9148-e3be6c30e623}">
          <xlrd:rvb i="900"/>
        </ext>
      </extLst>
    </bk>
    <bk>
      <extLst>
        <ext uri="{3e2802c4-a4d2-4d8b-9148-e3be6c30e623}">
          <xlrd:rvb i="901"/>
        </ext>
      </extLst>
    </bk>
    <bk>
      <extLst>
        <ext uri="{3e2802c4-a4d2-4d8b-9148-e3be6c30e623}">
          <xlrd:rvb i="902"/>
        </ext>
      </extLst>
    </bk>
    <bk>
      <extLst>
        <ext uri="{3e2802c4-a4d2-4d8b-9148-e3be6c30e623}">
          <xlrd:rvb i="903"/>
        </ext>
      </extLst>
    </bk>
    <bk>
      <extLst>
        <ext uri="{3e2802c4-a4d2-4d8b-9148-e3be6c30e623}">
          <xlrd:rvb i="904"/>
        </ext>
      </extLst>
    </bk>
    <bk>
      <extLst>
        <ext uri="{3e2802c4-a4d2-4d8b-9148-e3be6c30e623}">
          <xlrd:rvb i="905"/>
        </ext>
      </extLst>
    </bk>
    <bk>
      <extLst>
        <ext uri="{3e2802c4-a4d2-4d8b-9148-e3be6c30e623}">
          <xlrd:rvb i="906"/>
        </ext>
      </extLst>
    </bk>
    <bk>
      <extLst>
        <ext uri="{3e2802c4-a4d2-4d8b-9148-e3be6c30e623}">
          <xlrd:rvb i="907"/>
        </ext>
      </extLst>
    </bk>
    <bk>
      <extLst>
        <ext uri="{3e2802c4-a4d2-4d8b-9148-e3be6c30e623}">
          <xlrd:rvb i="908"/>
        </ext>
      </extLst>
    </bk>
    <bk>
      <extLst>
        <ext uri="{3e2802c4-a4d2-4d8b-9148-e3be6c30e623}">
          <xlrd:rvb i="909"/>
        </ext>
      </extLst>
    </bk>
    <bk>
      <extLst>
        <ext uri="{3e2802c4-a4d2-4d8b-9148-e3be6c30e623}">
          <xlrd:rvb i="910"/>
        </ext>
      </extLst>
    </bk>
    <bk>
      <extLst>
        <ext uri="{3e2802c4-a4d2-4d8b-9148-e3be6c30e623}">
          <xlrd:rvb i="911"/>
        </ext>
      </extLst>
    </bk>
    <bk>
      <extLst>
        <ext uri="{3e2802c4-a4d2-4d8b-9148-e3be6c30e623}">
          <xlrd:rvb i="912"/>
        </ext>
      </extLst>
    </bk>
    <bk>
      <extLst>
        <ext uri="{3e2802c4-a4d2-4d8b-9148-e3be6c30e623}">
          <xlrd:rvb i="913"/>
        </ext>
      </extLst>
    </bk>
    <bk>
      <extLst>
        <ext uri="{3e2802c4-a4d2-4d8b-9148-e3be6c30e623}">
          <xlrd:rvb i="914"/>
        </ext>
      </extLst>
    </bk>
    <bk>
      <extLst>
        <ext uri="{3e2802c4-a4d2-4d8b-9148-e3be6c30e623}">
          <xlrd:rvb i="915"/>
        </ext>
      </extLst>
    </bk>
    <bk>
      <extLst>
        <ext uri="{3e2802c4-a4d2-4d8b-9148-e3be6c30e623}">
          <xlrd:rvb i="916"/>
        </ext>
      </extLst>
    </bk>
    <bk>
      <extLst>
        <ext uri="{3e2802c4-a4d2-4d8b-9148-e3be6c30e623}">
          <xlrd:rvb i="917"/>
        </ext>
      </extLst>
    </bk>
    <bk>
      <extLst>
        <ext uri="{3e2802c4-a4d2-4d8b-9148-e3be6c30e623}">
          <xlrd:rvb i="918"/>
        </ext>
      </extLst>
    </bk>
    <bk>
      <extLst>
        <ext uri="{3e2802c4-a4d2-4d8b-9148-e3be6c30e623}">
          <xlrd:rvb i="919"/>
        </ext>
      </extLst>
    </bk>
    <bk>
      <extLst>
        <ext uri="{3e2802c4-a4d2-4d8b-9148-e3be6c30e623}">
          <xlrd:rvb i="920"/>
        </ext>
      </extLst>
    </bk>
    <bk>
      <extLst>
        <ext uri="{3e2802c4-a4d2-4d8b-9148-e3be6c30e623}">
          <xlrd:rvb i="921"/>
        </ext>
      </extLst>
    </bk>
    <bk>
      <extLst>
        <ext uri="{3e2802c4-a4d2-4d8b-9148-e3be6c30e623}">
          <xlrd:rvb i="922"/>
        </ext>
      </extLst>
    </bk>
    <bk>
      <extLst>
        <ext uri="{3e2802c4-a4d2-4d8b-9148-e3be6c30e623}">
          <xlrd:rvb i="923"/>
        </ext>
      </extLst>
    </bk>
    <bk>
      <extLst>
        <ext uri="{3e2802c4-a4d2-4d8b-9148-e3be6c30e623}">
          <xlrd:rvb i="924"/>
        </ext>
      </extLst>
    </bk>
    <bk>
      <extLst>
        <ext uri="{3e2802c4-a4d2-4d8b-9148-e3be6c30e623}">
          <xlrd:rvb i="925"/>
        </ext>
      </extLst>
    </bk>
    <bk>
      <extLst>
        <ext uri="{3e2802c4-a4d2-4d8b-9148-e3be6c30e623}">
          <xlrd:rvb i="926"/>
        </ext>
      </extLst>
    </bk>
    <bk>
      <extLst>
        <ext uri="{3e2802c4-a4d2-4d8b-9148-e3be6c30e623}">
          <xlrd:rvb i="927"/>
        </ext>
      </extLst>
    </bk>
    <bk>
      <extLst>
        <ext uri="{3e2802c4-a4d2-4d8b-9148-e3be6c30e623}">
          <xlrd:rvb i="928"/>
        </ext>
      </extLst>
    </bk>
    <bk>
      <extLst>
        <ext uri="{3e2802c4-a4d2-4d8b-9148-e3be6c30e623}">
          <xlrd:rvb i="929"/>
        </ext>
      </extLst>
    </bk>
    <bk>
      <extLst>
        <ext uri="{3e2802c4-a4d2-4d8b-9148-e3be6c30e623}">
          <xlrd:rvb i="930"/>
        </ext>
      </extLst>
    </bk>
    <bk>
      <extLst>
        <ext uri="{3e2802c4-a4d2-4d8b-9148-e3be6c30e623}">
          <xlrd:rvb i="931"/>
        </ext>
      </extLst>
    </bk>
    <bk>
      <extLst>
        <ext uri="{3e2802c4-a4d2-4d8b-9148-e3be6c30e623}">
          <xlrd:rvb i="932"/>
        </ext>
      </extLst>
    </bk>
    <bk>
      <extLst>
        <ext uri="{3e2802c4-a4d2-4d8b-9148-e3be6c30e623}">
          <xlrd:rvb i="933"/>
        </ext>
      </extLst>
    </bk>
    <bk>
      <extLst>
        <ext uri="{3e2802c4-a4d2-4d8b-9148-e3be6c30e623}">
          <xlrd:rvb i="934"/>
        </ext>
      </extLst>
    </bk>
    <bk>
      <extLst>
        <ext uri="{3e2802c4-a4d2-4d8b-9148-e3be6c30e623}">
          <xlrd:rvb i="935"/>
        </ext>
      </extLst>
    </bk>
    <bk>
      <extLst>
        <ext uri="{3e2802c4-a4d2-4d8b-9148-e3be6c30e623}">
          <xlrd:rvb i="936"/>
        </ext>
      </extLst>
    </bk>
    <bk>
      <extLst>
        <ext uri="{3e2802c4-a4d2-4d8b-9148-e3be6c30e623}">
          <xlrd:rvb i="937"/>
        </ext>
      </extLst>
    </bk>
    <bk>
      <extLst>
        <ext uri="{3e2802c4-a4d2-4d8b-9148-e3be6c30e623}">
          <xlrd:rvb i="938"/>
        </ext>
      </extLst>
    </bk>
    <bk>
      <extLst>
        <ext uri="{3e2802c4-a4d2-4d8b-9148-e3be6c30e623}">
          <xlrd:rvb i="939"/>
        </ext>
      </extLst>
    </bk>
    <bk>
      <extLst>
        <ext uri="{3e2802c4-a4d2-4d8b-9148-e3be6c30e623}">
          <xlrd:rvb i="940"/>
        </ext>
      </extLst>
    </bk>
    <bk>
      <extLst>
        <ext uri="{3e2802c4-a4d2-4d8b-9148-e3be6c30e623}">
          <xlrd:rvb i="941"/>
        </ext>
      </extLst>
    </bk>
    <bk>
      <extLst>
        <ext uri="{3e2802c4-a4d2-4d8b-9148-e3be6c30e623}">
          <xlrd:rvb i="942"/>
        </ext>
      </extLst>
    </bk>
    <bk>
      <extLst>
        <ext uri="{3e2802c4-a4d2-4d8b-9148-e3be6c30e623}">
          <xlrd:rvb i="943"/>
        </ext>
      </extLst>
    </bk>
    <bk>
      <extLst>
        <ext uri="{3e2802c4-a4d2-4d8b-9148-e3be6c30e623}">
          <xlrd:rvb i="944"/>
        </ext>
      </extLst>
    </bk>
    <bk>
      <extLst>
        <ext uri="{3e2802c4-a4d2-4d8b-9148-e3be6c30e623}">
          <xlrd:rvb i="945"/>
        </ext>
      </extLst>
    </bk>
    <bk>
      <extLst>
        <ext uri="{3e2802c4-a4d2-4d8b-9148-e3be6c30e623}">
          <xlrd:rvb i="946"/>
        </ext>
      </extLst>
    </bk>
    <bk>
      <extLst>
        <ext uri="{3e2802c4-a4d2-4d8b-9148-e3be6c30e623}">
          <xlrd:rvb i="947"/>
        </ext>
      </extLst>
    </bk>
    <bk>
      <extLst>
        <ext uri="{3e2802c4-a4d2-4d8b-9148-e3be6c30e623}">
          <xlrd:rvb i="948"/>
        </ext>
      </extLst>
    </bk>
    <bk>
      <extLst>
        <ext uri="{3e2802c4-a4d2-4d8b-9148-e3be6c30e623}">
          <xlrd:rvb i="949"/>
        </ext>
      </extLst>
    </bk>
    <bk>
      <extLst>
        <ext uri="{3e2802c4-a4d2-4d8b-9148-e3be6c30e623}">
          <xlrd:rvb i="950"/>
        </ext>
      </extLst>
    </bk>
    <bk>
      <extLst>
        <ext uri="{3e2802c4-a4d2-4d8b-9148-e3be6c30e623}">
          <xlrd:rvb i="951"/>
        </ext>
      </extLst>
    </bk>
    <bk>
      <extLst>
        <ext uri="{3e2802c4-a4d2-4d8b-9148-e3be6c30e623}">
          <xlrd:rvb i="952"/>
        </ext>
      </extLst>
    </bk>
    <bk>
      <extLst>
        <ext uri="{3e2802c4-a4d2-4d8b-9148-e3be6c30e623}">
          <xlrd:rvb i="953"/>
        </ext>
      </extLst>
    </bk>
    <bk>
      <extLst>
        <ext uri="{3e2802c4-a4d2-4d8b-9148-e3be6c30e623}">
          <xlrd:rvb i="954"/>
        </ext>
      </extLst>
    </bk>
    <bk>
      <extLst>
        <ext uri="{3e2802c4-a4d2-4d8b-9148-e3be6c30e623}">
          <xlrd:rvb i="955"/>
        </ext>
      </extLst>
    </bk>
    <bk>
      <extLst>
        <ext uri="{3e2802c4-a4d2-4d8b-9148-e3be6c30e623}">
          <xlrd:rvb i="956"/>
        </ext>
      </extLst>
    </bk>
    <bk>
      <extLst>
        <ext uri="{3e2802c4-a4d2-4d8b-9148-e3be6c30e623}">
          <xlrd:rvb i="957"/>
        </ext>
      </extLst>
    </bk>
    <bk>
      <extLst>
        <ext uri="{3e2802c4-a4d2-4d8b-9148-e3be6c30e623}">
          <xlrd:rvb i="958"/>
        </ext>
      </extLst>
    </bk>
    <bk>
      <extLst>
        <ext uri="{3e2802c4-a4d2-4d8b-9148-e3be6c30e623}">
          <xlrd:rvb i="959"/>
        </ext>
      </extLst>
    </bk>
    <bk>
      <extLst>
        <ext uri="{3e2802c4-a4d2-4d8b-9148-e3be6c30e623}">
          <xlrd:rvb i="960"/>
        </ext>
      </extLst>
    </bk>
    <bk>
      <extLst>
        <ext uri="{3e2802c4-a4d2-4d8b-9148-e3be6c30e623}">
          <xlrd:rvb i="961"/>
        </ext>
      </extLst>
    </bk>
    <bk>
      <extLst>
        <ext uri="{3e2802c4-a4d2-4d8b-9148-e3be6c30e623}">
          <xlrd:rvb i="962"/>
        </ext>
      </extLst>
    </bk>
    <bk>
      <extLst>
        <ext uri="{3e2802c4-a4d2-4d8b-9148-e3be6c30e623}">
          <xlrd:rvb i="963"/>
        </ext>
      </extLst>
    </bk>
    <bk>
      <extLst>
        <ext uri="{3e2802c4-a4d2-4d8b-9148-e3be6c30e623}">
          <xlrd:rvb i="964"/>
        </ext>
      </extLst>
    </bk>
    <bk>
      <extLst>
        <ext uri="{3e2802c4-a4d2-4d8b-9148-e3be6c30e623}">
          <xlrd:rvb i="965"/>
        </ext>
      </extLst>
    </bk>
    <bk>
      <extLst>
        <ext uri="{3e2802c4-a4d2-4d8b-9148-e3be6c30e623}">
          <xlrd:rvb i="966"/>
        </ext>
      </extLst>
    </bk>
    <bk>
      <extLst>
        <ext uri="{3e2802c4-a4d2-4d8b-9148-e3be6c30e623}">
          <xlrd:rvb i="967"/>
        </ext>
      </extLst>
    </bk>
    <bk>
      <extLst>
        <ext uri="{3e2802c4-a4d2-4d8b-9148-e3be6c30e623}">
          <xlrd:rvb i="968"/>
        </ext>
      </extLst>
    </bk>
    <bk>
      <extLst>
        <ext uri="{3e2802c4-a4d2-4d8b-9148-e3be6c30e623}">
          <xlrd:rvb i="969"/>
        </ext>
      </extLst>
    </bk>
    <bk>
      <extLst>
        <ext uri="{3e2802c4-a4d2-4d8b-9148-e3be6c30e623}">
          <xlrd:rvb i="970"/>
        </ext>
      </extLst>
    </bk>
    <bk>
      <extLst>
        <ext uri="{3e2802c4-a4d2-4d8b-9148-e3be6c30e623}">
          <xlrd:rvb i="971"/>
        </ext>
      </extLst>
    </bk>
    <bk>
      <extLst>
        <ext uri="{3e2802c4-a4d2-4d8b-9148-e3be6c30e623}">
          <xlrd:rvb i="972"/>
        </ext>
      </extLst>
    </bk>
    <bk>
      <extLst>
        <ext uri="{3e2802c4-a4d2-4d8b-9148-e3be6c30e623}">
          <xlrd:rvb i="973"/>
        </ext>
      </extLst>
    </bk>
    <bk>
      <extLst>
        <ext uri="{3e2802c4-a4d2-4d8b-9148-e3be6c30e623}">
          <xlrd:rvb i="974"/>
        </ext>
      </extLst>
    </bk>
    <bk>
      <extLst>
        <ext uri="{3e2802c4-a4d2-4d8b-9148-e3be6c30e623}">
          <xlrd:rvb i="975"/>
        </ext>
      </extLst>
    </bk>
    <bk>
      <extLst>
        <ext uri="{3e2802c4-a4d2-4d8b-9148-e3be6c30e623}">
          <xlrd:rvb i="976"/>
        </ext>
      </extLst>
    </bk>
    <bk>
      <extLst>
        <ext uri="{3e2802c4-a4d2-4d8b-9148-e3be6c30e623}">
          <xlrd:rvb i="977"/>
        </ext>
      </extLst>
    </bk>
    <bk>
      <extLst>
        <ext uri="{3e2802c4-a4d2-4d8b-9148-e3be6c30e623}">
          <xlrd:rvb i="978"/>
        </ext>
      </extLst>
    </bk>
    <bk>
      <extLst>
        <ext uri="{3e2802c4-a4d2-4d8b-9148-e3be6c30e623}">
          <xlrd:rvb i="979"/>
        </ext>
      </extLst>
    </bk>
    <bk>
      <extLst>
        <ext uri="{3e2802c4-a4d2-4d8b-9148-e3be6c30e623}">
          <xlrd:rvb i="980"/>
        </ext>
      </extLst>
    </bk>
    <bk>
      <extLst>
        <ext uri="{3e2802c4-a4d2-4d8b-9148-e3be6c30e623}">
          <xlrd:rvb i="981"/>
        </ext>
      </extLst>
    </bk>
    <bk>
      <extLst>
        <ext uri="{3e2802c4-a4d2-4d8b-9148-e3be6c30e623}">
          <xlrd:rvb i="982"/>
        </ext>
      </extLst>
    </bk>
    <bk>
      <extLst>
        <ext uri="{3e2802c4-a4d2-4d8b-9148-e3be6c30e623}">
          <xlrd:rvb i="983"/>
        </ext>
      </extLst>
    </bk>
    <bk>
      <extLst>
        <ext uri="{3e2802c4-a4d2-4d8b-9148-e3be6c30e623}">
          <xlrd:rvb i="984"/>
        </ext>
      </extLst>
    </bk>
    <bk>
      <extLst>
        <ext uri="{3e2802c4-a4d2-4d8b-9148-e3be6c30e623}">
          <xlrd:rvb i="985"/>
        </ext>
      </extLst>
    </bk>
    <bk>
      <extLst>
        <ext uri="{3e2802c4-a4d2-4d8b-9148-e3be6c30e623}">
          <xlrd:rvb i="986"/>
        </ext>
      </extLst>
    </bk>
    <bk>
      <extLst>
        <ext uri="{3e2802c4-a4d2-4d8b-9148-e3be6c30e623}">
          <xlrd:rvb i="987"/>
        </ext>
      </extLst>
    </bk>
    <bk>
      <extLst>
        <ext uri="{3e2802c4-a4d2-4d8b-9148-e3be6c30e623}">
          <xlrd:rvb i="988"/>
        </ext>
      </extLst>
    </bk>
    <bk>
      <extLst>
        <ext uri="{3e2802c4-a4d2-4d8b-9148-e3be6c30e623}">
          <xlrd:rvb i="989"/>
        </ext>
      </extLst>
    </bk>
    <bk>
      <extLst>
        <ext uri="{3e2802c4-a4d2-4d8b-9148-e3be6c30e623}">
          <xlrd:rvb i="990"/>
        </ext>
      </extLst>
    </bk>
    <bk>
      <extLst>
        <ext uri="{3e2802c4-a4d2-4d8b-9148-e3be6c30e623}">
          <xlrd:rvb i="991"/>
        </ext>
      </extLst>
    </bk>
    <bk>
      <extLst>
        <ext uri="{3e2802c4-a4d2-4d8b-9148-e3be6c30e623}">
          <xlrd:rvb i="992"/>
        </ext>
      </extLst>
    </bk>
    <bk>
      <extLst>
        <ext uri="{3e2802c4-a4d2-4d8b-9148-e3be6c30e623}">
          <xlrd:rvb i="993"/>
        </ext>
      </extLst>
    </bk>
    <bk>
      <extLst>
        <ext uri="{3e2802c4-a4d2-4d8b-9148-e3be6c30e623}">
          <xlrd:rvb i="994"/>
        </ext>
      </extLst>
    </bk>
    <bk>
      <extLst>
        <ext uri="{3e2802c4-a4d2-4d8b-9148-e3be6c30e623}">
          <xlrd:rvb i="995"/>
        </ext>
      </extLst>
    </bk>
    <bk>
      <extLst>
        <ext uri="{3e2802c4-a4d2-4d8b-9148-e3be6c30e623}">
          <xlrd:rvb i="996"/>
        </ext>
      </extLst>
    </bk>
    <bk>
      <extLst>
        <ext uri="{3e2802c4-a4d2-4d8b-9148-e3be6c30e623}">
          <xlrd:rvb i="997"/>
        </ext>
      </extLst>
    </bk>
    <bk>
      <extLst>
        <ext uri="{3e2802c4-a4d2-4d8b-9148-e3be6c30e623}">
          <xlrd:rvb i="998"/>
        </ext>
      </extLst>
    </bk>
    <bk>
      <extLst>
        <ext uri="{3e2802c4-a4d2-4d8b-9148-e3be6c30e623}">
          <xlrd:rvb i="999"/>
        </ext>
      </extLst>
    </bk>
    <bk>
      <extLst>
        <ext uri="{3e2802c4-a4d2-4d8b-9148-e3be6c30e623}">
          <xlrd:rvb i="1000"/>
        </ext>
      </extLst>
    </bk>
    <bk>
      <extLst>
        <ext uri="{3e2802c4-a4d2-4d8b-9148-e3be6c30e623}">
          <xlrd:rvb i="1001"/>
        </ext>
      </extLst>
    </bk>
    <bk>
      <extLst>
        <ext uri="{3e2802c4-a4d2-4d8b-9148-e3be6c30e623}">
          <xlrd:rvb i="1002"/>
        </ext>
      </extLst>
    </bk>
    <bk>
      <extLst>
        <ext uri="{3e2802c4-a4d2-4d8b-9148-e3be6c30e623}">
          <xlrd:rvb i="1003"/>
        </ext>
      </extLst>
    </bk>
    <bk>
      <extLst>
        <ext uri="{3e2802c4-a4d2-4d8b-9148-e3be6c30e623}">
          <xlrd:rvb i="1004"/>
        </ext>
      </extLst>
    </bk>
    <bk>
      <extLst>
        <ext uri="{3e2802c4-a4d2-4d8b-9148-e3be6c30e623}">
          <xlrd:rvb i="1005"/>
        </ext>
      </extLst>
    </bk>
    <bk>
      <extLst>
        <ext uri="{3e2802c4-a4d2-4d8b-9148-e3be6c30e623}">
          <xlrd:rvb i="1006"/>
        </ext>
      </extLst>
    </bk>
    <bk>
      <extLst>
        <ext uri="{3e2802c4-a4d2-4d8b-9148-e3be6c30e623}">
          <xlrd:rvb i="1007"/>
        </ext>
      </extLst>
    </bk>
    <bk>
      <extLst>
        <ext uri="{3e2802c4-a4d2-4d8b-9148-e3be6c30e623}">
          <xlrd:rvb i="1008"/>
        </ext>
      </extLst>
    </bk>
    <bk>
      <extLst>
        <ext uri="{3e2802c4-a4d2-4d8b-9148-e3be6c30e623}">
          <xlrd:rvb i="1009"/>
        </ext>
      </extLst>
    </bk>
    <bk>
      <extLst>
        <ext uri="{3e2802c4-a4d2-4d8b-9148-e3be6c30e623}">
          <xlrd:rvb i="1010"/>
        </ext>
      </extLst>
    </bk>
    <bk>
      <extLst>
        <ext uri="{3e2802c4-a4d2-4d8b-9148-e3be6c30e623}">
          <xlrd:rvb i="1011"/>
        </ext>
      </extLst>
    </bk>
    <bk>
      <extLst>
        <ext uri="{3e2802c4-a4d2-4d8b-9148-e3be6c30e623}">
          <xlrd:rvb i="1012"/>
        </ext>
      </extLst>
    </bk>
    <bk>
      <extLst>
        <ext uri="{3e2802c4-a4d2-4d8b-9148-e3be6c30e623}">
          <xlrd:rvb i="1013"/>
        </ext>
      </extLst>
    </bk>
    <bk>
      <extLst>
        <ext uri="{3e2802c4-a4d2-4d8b-9148-e3be6c30e623}">
          <xlrd:rvb i="1014"/>
        </ext>
      </extLst>
    </bk>
    <bk>
      <extLst>
        <ext uri="{3e2802c4-a4d2-4d8b-9148-e3be6c30e623}">
          <xlrd:rvb i="1015"/>
        </ext>
      </extLst>
    </bk>
    <bk>
      <extLst>
        <ext uri="{3e2802c4-a4d2-4d8b-9148-e3be6c30e623}">
          <xlrd:rvb i="1016"/>
        </ext>
      </extLst>
    </bk>
    <bk>
      <extLst>
        <ext uri="{3e2802c4-a4d2-4d8b-9148-e3be6c30e623}">
          <xlrd:rvb i="1017"/>
        </ext>
      </extLst>
    </bk>
    <bk>
      <extLst>
        <ext uri="{3e2802c4-a4d2-4d8b-9148-e3be6c30e623}">
          <xlrd:rvb i="1018"/>
        </ext>
      </extLst>
    </bk>
    <bk>
      <extLst>
        <ext uri="{3e2802c4-a4d2-4d8b-9148-e3be6c30e623}">
          <xlrd:rvb i="1019"/>
        </ext>
      </extLst>
    </bk>
    <bk>
      <extLst>
        <ext uri="{3e2802c4-a4d2-4d8b-9148-e3be6c30e623}">
          <xlrd:rvb i="1020"/>
        </ext>
      </extLst>
    </bk>
    <bk>
      <extLst>
        <ext uri="{3e2802c4-a4d2-4d8b-9148-e3be6c30e623}">
          <xlrd:rvb i="1021"/>
        </ext>
      </extLst>
    </bk>
    <bk>
      <extLst>
        <ext uri="{3e2802c4-a4d2-4d8b-9148-e3be6c30e623}">
          <xlrd:rvb i="1022"/>
        </ext>
      </extLst>
    </bk>
    <bk>
      <extLst>
        <ext uri="{3e2802c4-a4d2-4d8b-9148-e3be6c30e623}">
          <xlrd:rvb i="1023"/>
        </ext>
      </extLst>
    </bk>
    <bk>
      <extLst>
        <ext uri="{3e2802c4-a4d2-4d8b-9148-e3be6c30e623}">
          <xlrd:rvb i="1024"/>
        </ext>
      </extLst>
    </bk>
    <bk>
      <extLst>
        <ext uri="{3e2802c4-a4d2-4d8b-9148-e3be6c30e623}">
          <xlrd:rvb i="1025"/>
        </ext>
      </extLst>
    </bk>
    <bk>
      <extLst>
        <ext uri="{3e2802c4-a4d2-4d8b-9148-e3be6c30e623}">
          <xlrd:rvb i="1026"/>
        </ext>
      </extLst>
    </bk>
    <bk>
      <extLst>
        <ext uri="{3e2802c4-a4d2-4d8b-9148-e3be6c30e623}">
          <xlrd:rvb i="1027"/>
        </ext>
      </extLst>
    </bk>
    <bk>
      <extLst>
        <ext uri="{3e2802c4-a4d2-4d8b-9148-e3be6c30e623}">
          <xlrd:rvb i="1028"/>
        </ext>
      </extLst>
    </bk>
    <bk>
      <extLst>
        <ext uri="{3e2802c4-a4d2-4d8b-9148-e3be6c30e623}">
          <xlrd:rvb i="1029"/>
        </ext>
      </extLst>
    </bk>
    <bk>
      <extLst>
        <ext uri="{3e2802c4-a4d2-4d8b-9148-e3be6c30e623}">
          <xlrd:rvb i="1030"/>
        </ext>
      </extLst>
    </bk>
    <bk>
      <extLst>
        <ext uri="{3e2802c4-a4d2-4d8b-9148-e3be6c30e623}">
          <xlrd:rvb i="1031"/>
        </ext>
      </extLst>
    </bk>
    <bk>
      <extLst>
        <ext uri="{3e2802c4-a4d2-4d8b-9148-e3be6c30e623}">
          <xlrd:rvb i="1032"/>
        </ext>
      </extLst>
    </bk>
    <bk>
      <extLst>
        <ext uri="{3e2802c4-a4d2-4d8b-9148-e3be6c30e623}">
          <xlrd:rvb i="1033"/>
        </ext>
      </extLst>
    </bk>
    <bk>
      <extLst>
        <ext uri="{3e2802c4-a4d2-4d8b-9148-e3be6c30e623}">
          <xlrd:rvb i="1034"/>
        </ext>
      </extLst>
    </bk>
    <bk>
      <extLst>
        <ext uri="{3e2802c4-a4d2-4d8b-9148-e3be6c30e623}">
          <xlrd:rvb i="1035"/>
        </ext>
      </extLst>
    </bk>
    <bk>
      <extLst>
        <ext uri="{3e2802c4-a4d2-4d8b-9148-e3be6c30e623}">
          <xlrd:rvb i="1036"/>
        </ext>
      </extLst>
    </bk>
    <bk>
      <extLst>
        <ext uri="{3e2802c4-a4d2-4d8b-9148-e3be6c30e623}">
          <xlrd:rvb i="1037"/>
        </ext>
      </extLst>
    </bk>
    <bk>
      <extLst>
        <ext uri="{3e2802c4-a4d2-4d8b-9148-e3be6c30e623}">
          <xlrd:rvb i="1038"/>
        </ext>
      </extLst>
    </bk>
    <bk>
      <extLst>
        <ext uri="{3e2802c4-a4d2-4d8b-9148-e3be6c30e623}">
          <xlrd:rvb i="1039"/>
        </ext>
      </extLst>
    </bk>
    <bk>
      <extLst>
        <ext uri="{3e2802c4-a4d2-4d8b-9148-e3be6c30e623}">
          <xlrd:rvb i="1040"/>
        </ext>
      </extLst>
    </bk>
    <bk>
      <extLst>
        <ext uri="{3e2802c4-a4d2-4d8b-9148-e3be6c30e623}">
          <xlrd:rvb i="1041"/>
        </ext>
      </extLst>
    </bk>
    <bk>
      <extLst>
        <ext uri="{3e2802c4-a4d2-4d8b-9148-e3be6c30e623}">
          <xlrd:rvb i="1042"/>
        </ext>
      </extLst>
    </bk>
    <bk>
      <extLst>
        <ext uri="{3e2802c4-a4d2-4d8b-9148-e3be6c30e623}">
          <xlrd:rvb i="1043"/>
        </ext>
      </extLst>
    </bk>
    <bk>
      <extLst>
        <ext uri="{3e2802c4-a4d2-4d8b-9148-e3be6c30e623}">
          <xlrd:rvb i="1044"/>
        </ext>
      </extLst>
    </bk>
    <bk>
      <extLst>
        <ext uri="{3e2802c4-a4d2-4d8b-9148-e3be6c30e623}">
          <xlrd:rvb i="1045"/>
        </ext>
      </extLst>
    </bk>
    <bk>
      <extLst>
        <ext uri="{3e2802c4-a4d2-4d8b-9148-e3be6c30e623}">
          <xlrd:rvb i="1046"/>
        </ext>
      </extLst>
    </bk>
    <bk>
      <extLst>
        <ext uri="{3e2802c4-a4d2-4d8b-9148-e3be6c30e623}">
          <xlrd:rvb i="1047"/>
        </ext>
      </extLst>
    </bk>
    <bk>
      <extLst>
        <ext uri="{3e2802c4-a4d2-4d8b-9148-e3be6c30e623}">
          <xlrd:rvb i="1048"/>
        </ext>
      </extLst>
    </bk>
    <bk>
      <extLst>
        <ext uri="{3e2802c4-a4d2-4d8b-9148-e3be6c30e623}">
          <xlrd:rvb i="1049"/>
        </ext>
      </extLst>
    </bk>
    <bk>
      <extLst>
        <ext uri="{3e2802c4-a4d2-4d8b-9148-e3be6c30e623}">
          <xlrd:rvb i="1050"/>
        </ext>
      </extLst>
    </bk>
    <bk>
      <extLst>
        <ext uri="{3e2802c4-a4d2-4d8b-9148-e3be6c30e623}">
          <xlrd:rvb i="1051"/>
        </ext>
      </extLst>
    </bk>
    <bk>
      <extLst>
        <ext uri="{3e2802c4-a4d2-4d8b-9148-e3be6c30e623}">
          <xlrd:rvb i="1052"/>
        </ext>
      </extLst>
    </bk>
    <bk>
      <extLst>
        <ext uri="{3e2802c4-a4d2-4d8b-9148-e3be6c30e623}">
          <xlrd:rvb i="1053"/>
        </ext>
      </extLst>
    </bk>
    <bk>
      <extLst>
        <ext uri="{3e2802c4-a4d2-4d8b-9148-e3be6c30e623}">
          <xlrd:rvb i="1054"/>
        </ext>
      </extLst>
    </bk>
    <bk>
      <extLst>
        <ext uri="{3e2802c4-a4d2-4d8b-9148-e3be6c30e623}">
          <xlrd:rvb i="1055"/>
        </ext>
      </extLst>
    </bk>
    <bk>
      <extLst>
        <ext uri="{3e2802c4-a4d2-4d8b-9148-e3be6c30e623}">
          <xlrd:rvb i="1056"/>
        </ext>
      </extLst>
    </bk>
    <bk>
      <extLst>
        <ext uri="{3e2802c4-a4d2-4d8b-9148-e3be6c30e623}">
          <xlrd:rvb i="1057"/>
        </ext>
      </extLst>
    </bk>
    <bk>
      <extLst>
        <ext uri="{3e2802c4-a4d2-4d8b-9148-e3be6c30e623}">
          <xlrd:rvb i="1058"/>
        </ext>
      </extLst>
    </bk>
    <bk>
      <extLst>
        <ext uri="{3e2802c4-a4d2-4d8b-9148-e3be6c30e623}">
          <xlrd:rvb i="1059"/>
        </ext>
      </extLst>
    </bk>
    <bk>
      <extLst>
        <ext uri="{3e2802c4-a4d2-4d8b-9148-e3be6c30e623}">
          <xlrd:rvb i="1060"/>
        </ext>
      </extLst>
    </bk>
    <bk>
      <extLst>
        <ext uri="{3e2802c4-a4d2-4d8b-9148-e3be6c30e623}">
          <xlrd:rvb i="1061"/>
        </ext>
      </extLst>
    </bk>
    <bk>
      <extLst>
        <ext uri="{3e2802c4-a4d2-4d8b-9148-e3be6c30e623}">
          <xlrd:rvb i="1062"/>
        </ext>
      </extLst>
    </bk>
    <bk>
      <extLst>
        <ext uri="{3e2802c4-a4d2-4d8b-9148-e3be6c30e623}">
          <xlrd:rvb i="1063"/>
        </ext>
      </extLst>
    </bk>
    <bk>
      <extLst>
        <ext uri="{3e2802c4-a4d2-4d8b-9148-e3be6c30e623}">
          <xlrd:rvb i="1064"/>
        </ext>
      </extLst>
    </bk>
    <bk>
      <extLst>
        <ext uri="{3e2802c4-a4d2-4d8b-9148-e3be6c30e623}">
          <xlrd:rvb i="1065"/>
        </ext>
      </extLst>
    </bk>
    <bk>
      <extLst>
        <ext uri="{3e2802c4-a4d2-4d8b-9148-e3be6c30e623}">
          <xlrd:rvb i="1066"/>
        </ext>
      </extLst>
    </bk>
    <bk>
      <extLst>
        <ext uri="{3e2802c4-a4d2-4d8b-9148-e3be6c30e623}">
          <xlrd:rvb i="1067"/>
        </ext>
      </extLst>
    </bk>
    <bk>
      <extLst>
        <ext uri="{3e2802c4-a4d2-4d8b-9148-e3be6c30e623}">
          <xlrd:rvb i="1068"/>
        </ext>
      </extLst>
    </bk>
    <bk>
      <extLst>
        <ext uri="{3e2802c4-a4d2-4d8b-9148-e3be6c30e623}">
          <xlrd:rvb i="1069"/>
        </ext>
      </extLst>
    </bk>
    <bk>
      <extLst>
        <ext uri="{3e2802c4-a4d2-4d8b-9148-e3be6c30e623}">
          <xlrd:rvb i="1070"/>
        </ext>
      </extLst>
    </bk>
    <bk>
      <extLst>
        <ext uri="{3e2802c4-a4d2-4d8b-9148-e3be6c30e623}">
          <xlrd:rvb i="1071"/>
        </ext>
      </extLst>
    </bk>
    <bk>
      <extLst>
        <ext uri="{3e2802c4-a4d2-4d8b-9148-e3be6c30e623}">
          <xlrd:rvb i="1072"/>
        </ext>
      </extLst>
    </bk>
    <bk>
      <extLst>
        <ext uri="{3e2802c4-a4d2-4d8b-9148-e3be6c30e623}">
          <xlrd:rvb i="1073"/>
        </ext>
      </extLst>
    </bk>
    <bk>
      <extLst>
        <ext uri="{3e2802c4-a4d2-4d8b-9148-e3be6c30e623}">
          <xlrd:rvb i="1074"/>
        </ext>
      </extLst>
    </bk>
    <bk>
      <extLst>
        <ext uri="{3e2802c4-a4d2-4d8b-9148-e3be6c30e623}">
          <xlrd:rvb i="1075"/>
        </ext>
      </extLst>
    </bk>
    <bk>
      <extLst>
        <ext uri="{3e2802c4-a4d2-4d8b-9148-e3be6c30e623}">
          <xlrd:rvb i="1076"/>
        </ext>
      </extLst>
    </bk>
    <bk>
      <extLst>
        <ext uri="{3e2802c4-a4d2-4d8b-9148-e3be6c30e623}">
          <xlrd:rvb i="1077"/>
        </ext>
      </extLst>
    </bk>
    <bk>
      <extLst>
        <ext uri="{3e2802c4-a4d2-4d8b-9148-e3be6c30e623}">
          <xlrd:rvb i="1078"/>
        </ext>
      </extLst>
    </bk>
    <bk>
      <extLst>
        <ext uri="{3e2802c4-a4d2-4d8b-9148-e3be6c30e623}">
          <xlrd:rvb i="1079"/>
        </ext>
      </extLst>
    </bk>
    <bk>
      <extLst>
        <ext uri="{3e2802c4-a4d2-4d8b-9148-e3be6c30e623}">
          <xlrd:rvb i="1080"/>
        </ext>
      </extLst>
    </bk>
    <bk>
      <extLst>
        <ext uri="{3e2802c4-a4d2-4d8b-9148-e3be6c30e623}">
          <xlrd:rvb i="1081"/>
        </ext>
      </extLst>
    </bk>
    <bk>
      <extLst>
        <ext uri="{3e2802c4-a4d2-4d8b-9148-e3be6c30e623}">
          <xlrd:rvb i="1082"/>
        </ext>
      </extLst>
    </bk>
    <bk>
      <extLst>
        <ext uri="{3e2802c4-a4d2-4d8b-9148-e3be6c30e623}">
          <xlrd:rvb i="1083"/>
        </ext>
      </extLst>
    </bk>
    <bk>
      <extLst>
        <ext uri="{3e2802c4-a4d2-4d8b-9148-e3be6c30e623}">
          <xlrd:rvb i="1084"/>
        </ext>
      </extLst>
    </bk>
    <bk>
      <extLst>
        <ext uri="{3e2802c4-a4d2-4d8b-9148-e3be6c30e623}">
          <xlrd:rvb i="1085"/>
        </ext>
      </extLst>
    </bk>
    <bk>
      <extLst>
        <ext uri="{3e2802c4-a4d2-4d8b-9148-e3be6c30e623}">
          <xlrd:rvb i="1086"/>
        </ext>
      </extLst>
    </bk>
    <bk>
      <extLst>
        <ext uri="{3e2802c4-a4d2-4d8b-9148-e3be6c30e623}">
          <xlrd:rvb i="1087"/>
        </ext>
      </extLst>
    </bk>
    <bk>
      <extLst>
        <ext uri="{3e2802c4-a4d2-4d8b-9148-e3be6c30e623}">
          <xlrd:rvb i="1088"/>
        </ext>
      </extLst>
    </bk>
    <bk>
      <extLst>
        <ext uri="{3e2802c4-a4d2-4d8b-9148-e3be6c30e623}">
          <xlrd:rvb i="1089"/>
        </ext>
      </extLst>
    </bk>
    <bk>
      <extLst>
        <ext uri="{3e2802c4-a4d2-4d8b-9148-e3be6c30e623}">
          <xlrd:rvb i="1090"/>
        </ext>
      </extLst>
    </bk>
    <bk>
      <extLst>
        <ext uri="{3e2802c4-a4d2-4d8b-9148-e3be6c30e623}">
          <xlrd:rvb i="1091"/>
        </ext>
      </extLst>
    </bk>
    <bk>
      <extLst>
        <ext uri="{3e2802c4-a4d2-4d8b-9148-e3be6c30e623}">
          <xlrd:rvb i="1092"/>
        </ext>
      </extLst>
    </bk>
    <bk>
      <extLst>
        <ext uri="{3e2802c4-a4d2-4d8b-9148-e3be6c30e623}">
          <xlrd:rvb i="1093"/>
        </ext>
      </extLst>
    </bk>
    <bk>
      <extLst>
        <ext uri="{3e2802c4-a4d2-4d8b-9148-e3be6c30e623}">
          <xlrd:rvb i="1094"/>
        </ext>
      </extLst>
    </bk>
    <bk>
      <extLst>
        <ext uri="{3e2802c4-a4d2-4d8b-9148-e3be6c30e623}">
          <xlrd:rvb i="1095"/>
        </ext>
      </extLst>
    </bk>
    <bk>
      <extLst>
        <ext uri="{3e2802c4-a4d2-4d8b-9148-e3be6c30e623}">
          <xlrd:rvb i="1096"/>
        </ext>
      </extLst>
    </bk>
    <bk>
      <extLst>
        <ext uri="{3e2802c4-a4d2-4d8b-9148-e3be6c30e623}">
          <xlrd:rvb i="1097"/>
        </ext>
      </extLst>
    </bk>
    <bk>
      <extLst>
        <ext uri="{3e2802c4-a4d2-4d8b-9148-e3be6c30e623}">
          <xlrd:rvb i="1098"/>
        </ext>
      </extLst>
    </bk>
    <bk>
      <extLst>
        <ext uri="{3e2802c4-a4d2-4d8b-9148-e3be6c30e623}">
          <xlrd:rvb i="1099"/>
        </ext>
      </extLst>
    </bk>
    <bk>
      <extLst>
        <ext uri="{3e2802c4-a4d2-4d8b-9148-e3be6c30e623}">
          <xlrd:rvb i="1100"/>
        </ext>
      </extLst>
    </bk>
    <bk>
      <extLst>
        <ext uri="{3e2802c4-a4d2-4d8b-9148-e3be6c30e623}">
          <xlrd:rvb i="1101"/>
        </ext>
      </extLst>
    </bk>
    <bk>
      <extLst>
        <ext uri="{3e2802c4-a4d2-4d8b-9148-e3be6c30e623}">
          <xlrd:rvb i="1102"/>
        </ext>
      </extLst>
    </bk>
    <bk>
      <extLst>
        <ext uri="{3e2802c4-a4d2-4d8b-9148-e3be6c30e623}">
          <xlrd:rvb i="1103"/>
        </ext>
      </extLst>
    </bk>
    <bk>
      <extLst>
        <ext uri="{3e2802c4-a4d2-4d8b-9148-e3be6c30e623}">
          <xlrd:rvb i="1104"/>
        </ext>
      </extLst>
    </bk>
    <bk>
      <extLst>
        <ext uri="{3e2802c4-a4d2-4d8b-9148-e3be6c30e623}">
          <xlrd:rvb i="1105"/>
        </ext>
      </extLst>
    </bk>
    <bk>
      <extLst>
        <ext uri="{3e2802c4-a4d2-4d8b-9148-e3be6c30e623}">
          <xlrd:rvb i="1106"/>
        </ext>
      </extLst>
    </bk>
    <bk>
      <extLst>
        <ext uri="{3e2802c4-a4d2-4d8b-9148-e3be6c30e623}">
          <xlrd:rvb i="1107"/>
        </ext>
      </extLst>
    </bk>
    <bk>
      <extLst>
        <ext uri="{3e2802c4-a4d2-4d8b-9148-e3be6c30e623}">
          <xlrd:rvb i="1108"/>
        </ext>
      </extLst>
    </bk>
    <bk>
      <extLst>
        <ext uri="{3e2802c4-a4d2-4d8b-9148-e3be6c30e623}">
          <xlrd:rvb i="1109"/>
        </ext>
      </extLst>
    </bk>
    <bk>
      <extLst>
        <ext uri="{3e2802c4-a4d2-4d8b-9148-e3be6c30e623}">
          <xlrd:rvb i="1110"/>
        </ext>
      </extLst>
    </bk>
    <bk>
      <extLst>
        <ext uri="{3e2802c4-a4d2-4d8b-9148-e3be6c30e623}">
          <xlrd:rvb i="1111"/>
        </ext>
      </extLst>
    </bk>
    <bk>
      <extLst>
        <ext uri="{3e2802c4-a4d2-4d8b-9148-e3be6c30e623}">
          <xlrd:rvb i="1112"/>
        </ext>
      </extLst>
    </bk>
    <bk>
      <extLst>
        <ext uri="{3e2802c4-a4d2-4d8b-9148-e3be6c30e623}">
          <xlrd:rvb i="1113"/>
        </ext>
      </extLst>
    </bk>
    <bk>
      <extLst>
        <ext uri="{3e2802c4-a4d2-4d8b-9148-e3be6c30e623}">
          <xlrd:rvb i="1114"/>
        </ext>
      </extLst>
    </bk>
    <bk>
      <extLst>
        <ext uri="{3e2802c4-a4d2-4d8b-9148-e3be6c30e623}">
          <xlrd:rvb i="1115"/>
        </ext>
      </extLst>
    </bk>
    <bk>
      <extLst>
        <ext uri="{3e2802c4-a4d2-4d8b-9148-e3be6c30e623}">
          <xlrd:rvb i="1116"/>
        </ext>
      </extLst>
    </bk>
    <bk>
      <extLst>
        <ext uri="{3e2802c4-a4d2-4d8b-9148-e3be6c30e623}">
          <xlrd:rvb i="1117"/>
        </ext>
      </extLst>
    </bk>
    <bk>
      <extLst>
        <ext uri="{3e2802c4-a4d2-4d8b-9148-e3be6c30e623}">
          <xlrd:rvb i="1118"/>
        </ext>
      </extLst>
    </bk>
    <bk>
      <extLst>
        <ext uri="{3e2802c4-a4d2-4d8b-9148-e3be6c30e623}">
          <xlrd:rvb i="1119"/>
        </ext>
      </extLst>
    </bk>
    <bk>
      <extLst>
        <ext uri="{3e2802c4-a4d2-4d8b-9148-e3be6c30e623}">
          <xlrd:rvb i="1120"/>
        </ext>
      </extLst>
    </bk>
    <bk>
      <extLst>
        <ext uri="{3e2802c4-a4d2-4d8b-9148-e3be6c30e623}">
          <xlrd:rvb i="1121"/>
        </ext>
      </extLst>
    </bk>
    <bk>
      <extLst>
        <ext uri="{3e2802c4-a4d2-4d8b-9148-e3be6c30e623}">
          <xlrd:rvb i="1122"/>
        </ext>
      </extLst>
    </bk>
    <bk>
      <extLst>
        <ext uri="{3e2802c4-a4d2-4d8b-9148-e3be6c30e623}">
          <xlrd:rvb i="1123"/>
        </ext>
      </extLst>
    </bk>
    <bk>
      <extLst>
        <ext uri="{3e2802c4-a4d2-4d8b-9148-e3be6c30e623}">
          <xlrd:rvb i="1124"/>
        </ext>
      </extLst>
    </bk>
    <bk>
      <extLst>
        <ext uri="{3e2802c4-a4d2-4d8b-9148-e3be6c30e623}">
          <xlrd:rvb i="1125"/>
        </ext>
      </extLst>
    </bk>
    <bk>
      <extLst>
        <ext uri="{3e2802c4-a4d2-4d8b-9148-e3be6c30e623}">
          <xlrd:rvb i="1126"/>
        </ext>
      </extLst>
    </bk>
    <bk>
      <extLst>
        <ext uri="{3e2802c4-a4d2-4d8b-9148-e3be6c30e623}">
          <xlrd:rvb i="1127"/>
        </ext>
      </extLst>
    </bk>
    <bk>
      <extLst>
        <ext uri="{3e2802c4-a4d2-4d8b-9148-e3be6c30e623}">
          <xlrd:rvb i="1128"/>
        </ext>
      </extLst>
    </bk>
    <bk>
      <extLst>
        <ext uri="{3e2802c4-a4d2-4d8b-9148-e3be6c30e623}">
          <xlrd:rvb i="1129"/>
        </ext>
      </extLst>
    </bk>
    <bk>
      <extLst>
        <ext uri="{3e2802c4-a4d2-4d8b-9148-e3be6c30e623}">
          <xlrd:rvb i="1130"/>
        </ext>
      </extLst>
    </bk>
    <bk>
      <extLst>
        <ext uri="{3e2802c4-a4d2-4d8b-9148-e3be6c30e623}">
          <xlrd:rvb i="1131"/>
        </ext>
      </extLst>
    </bk>
    <bk>
      <extLst>
        <ext uri="{3e2802c4-a4d2-4d8b-9148-e3be6c30e623}">
          <xlrd:rvb i="1132"/>
        </ext>
      </extLst>
    </bk>
    <bk>
      <extLst>
        <ext uri="{3e2802c4-a4d2-4d8b-9148-e3be6c30e623}">
          <xlrd:rvb i="1133"/>
        </ext>
      </extLst>
    </bk>
    <bk>
      <extLst>
        <ext uri="{3e2802c4-a4d2-4d8b-9148-e3be6c30e623}">
          <xlrd:rvb i="1134"/>
        </ext>
      </extLst>
    </bk>
    <bk>
      <extLst>
        <ext uri="{3e2802c4-a4d2-4d8b-9148-e3be6c30e623}">
          <xlrd:rvb i="1135"/>
        </ext>
      </extLst>
    </bk>
    <bk>
      <extLst>
        <ext uri="{3e2802c4-a4d2-4d8b-9148-e3be6c30e623}">
          <xlrd:rvb i="1136"/>
        </ext>
      </extLst>
    </bk>
    <bk>
      <extLst>
        <ext uri="{3e2802c4-a4d2-4d8b-9148-e3be6c30e623}">
          <xlrd:rvb i="1137"/>
        </ext>
      </extLst>
    </bk>
    <bk>
      <extLst>
        <ext uri="{3e2802c4-a4d2-4d8b-9148-e3be6c30e623}">
          <xlrd:rvb i="1138"/>
        </ext>
      </extLst>
    </bk>
    <bk>
      <extLst>
        <ext uri="{3e2802c4-a4d2-4d8b-9148-e3be6c30e623}">
          <xlrd:rvb i="1139"/>
        </ext>
      </extLst>
    </bk>
    <bk>
      <extLst>
        <ext uri="{3e2802c4-a4d2-4d8b-9148-e3be6c30e623}">
          <xlrd:rvb i="1140"/>
        </ext>
      </extLst>
    </bk>
    <bk>
      <extLst>
        <ext uri="{3e2802c4-a4d2-4d8b-9148-e3be6c30e623}">
          <xlrd:rvb i="1141"/>
        </ext>
      </extLst>
    </bk>
    <bk>
      <extLst>
        <ext uri="{3e2802c4-a4d2-4d8b-9148-e3be6c30e623}">
          <xlrd:rvb i="1142"/>
        </ext>
      </extLst>
    </bk>
    <bk>
      <extLst>
        <ext uri="{3e2802c4-a4d2-4d8b-9148-e3be6c30e623}">
          <xlrd:rvb i="1143"/>
        </ext>
      </extLst>
    </bk>
    <bk>
      <extLst>
        <ext uri="{3e2802c4-a4d2-4d8b-9148-e3be6c30e623}">
          <xlrd:rvb i="1144"/>
        </ext>
      </extLst>
    </bk>
    <bk>
      <extLst>
        <ext uri="{3e2802c4-a4d2-4d8b-9148-e3be6c30e623}">
          <xlrd:rvb i="1145"/>
        </ext>
      </extLst>
    </bk>
    <bk>
      <extLst>
        <ext uri="{3e2802c4-a4d2-4d8b-9148-e3be6c30e623}">
          <xlrd:rvb i="1146"/>
        </ext>
      </extLst>
    </bk>
    <bk>
      <extLst>
        <ext uri="{3e2802c4-a4d2-4d8b-9148-e3be6c30e623}">
          <xlrd:rvb i="1147"/>
        </ext>
      </extLst>
    </bk>
    <bk>
      <extLst>
        <ext uri="{3e2802c4-a4d2-4d8b-9148-e3be6c30e623}">
          <xlrd:rvb i="1148"/>
        </ext>
      </extLst>
    </bk>
    <bk>
      <extLst>
        <ext uri="{3e2802c4-a4d2-4d8b-9148-e3be6c30e623}">
          <xlrd:rvb i="1149"/>
        </ext>
      </extLst>
    </bk>
    <bk>
      <extLst>
        <ext uri="{3e2802c4-a4d2-4d8b-9148-e3be6c30e623}">
          <xlrd:rvb i="1150"/>
        </ext>
      </extLst>
    </bk>
    <bk>
      <extLst>
        <ext uri="{3e2802c4-a4d2-4d8b-9148-e3be6c30e623}">
          <xlrd:rvb i="1151"/>
        </ext>
      </extLst>
    </bk>
    <bk>
      <extLst>
        <ext uri="{3e2802c4-a4d2-4d8b-9148-e3be6c30e623}">
          <xlrd:rvb i="1152"/>
        </ext>
      </extLst>
    </bk>
    <bk>
      <extLst>
        <ext uri="{3e2802c4-a4d2-4d8b-9148-e3be6c30e623}">
          <xlrd:rvb i="1153"/>
        </ext>
      </extLst>
    </bk>
    <bk>
      <extLst>
        <ext uri="{3e2802c4-a4d2-4d8b-9148-e3be6c30e623}">
          <xlrd:rvb i="1154"/>
        </ext>
      </extLst>
    </bk>
    <bk>
      <extLst>
        <ext uri="{3e2802c4-a4d2-4d8b-9148-e3be6c30e623}">
          <xlrd:rvb i="1155"/>
        </ext>
      </extLst>
    </bk>
    <bk>
      <extLst>
        <ext uri="{3e2802c4-a4d2-4d8b-9148-e3be6c30e623}">
          <xlrd:rvb i="1156"/>
        </ext>
      </extLst>
    </bk>
    <bk>
      <extLst>
        <ext uri="{3e2802c4-a4d2-4d8b-9148-e3be6c30e623}">
          <xlrd:rvb i="1157"/>
        </ext>
      </extLst>
    </bk>
    <bk>
      <extLst>
        <ext uri="{3e2802c4-a4d2-4d8b-9148-e3be6c30e623}">
          <xlrd:rvb i="1158"/>
        </ext>
      </extLst>
    </bk>
    <bk>
      <extLst>
        <ext uri="{3e2802c4-a4d2-4d8b-9148-e3be6c30e623}">
          <xlrd:rvb i="1159"/>
        </ext>
      </extLst>
    </bk>
    <bk>
      <extLst>
        <ext uri="{3e2802c4-a4d2-4d8b-9148-e3be6c30e623}">
          <xlrd:rvb i="1160"/>
        </ext>
      </extLst>
    </bk>
    <bk>
      <extLst>
        <ext uri="{3e2802c4-a4d2-4d8b-9148-e3be6c30e623}">
          <xlrd:rvb i="1161"/>
        </ext>
      </extLst>
    </bk>
    <bk>
      <extLst>
        <ext uri="{3e2802c4-a4d2-4d8b-9148-e3be6c30e623}">
          <xlrd:rvb i="1162"/>
        </ext>
      </extLst>
    </bk>
    <bk>
      <extLst>
        <ext uri="{3e2802c4-a4d2-4d8b-9148-e3be6c30e623}">
          <xlrd:rvb i="1163"/>
        </ext>
      </extLst>
    </bk>
    <bk>
      <extLst>
        <ext uri="{3e2802c4-a4d2-4d8b-9148-e3be6c30e623}">
          <xlrd:rvb i="1164"/>
        </ext>
      </extLst>
    </bk>
    <bk>
      <extLst>
        <ext uri="{3e2802c4-a4d2-4d8b-9148-e3be6c30e623}">
          <xlrd:rvb i="1165"/>
        </ext>
      </extLst>
    </bk>
    <bk>
      <extLst>
        <ext uri="{3e2802c4-a4d2-4d8b-9148-e3be6c30e623}">
          <xlrd:rvb i="1166"/>
        </ext>
      </extLst>
    </bk>
    <bk>
      <extLst>
        <ext uri="{3e2802c4-a4d2-4d8b-9148-e3be6c30e623}">
          <xlrd:rvb i="1167"/>
        </ext>
      </extLst>
    </bk>
    <bk>
      <extLst>
        <ext uri="{3e2802c4-a4d2-4d8b-9148-e3be6c30e623}">
          <xlrd:rvb i="1168"/>
        </ext>
      </extLst>
    </bk>
    <bk>
      <extLst>
        <ext uri="{3e2802c4-a4d2-4d8b-9148-e3be6c30e623}">
          <xlrd:rvb i="1169"/>
        </ext>
      </extLst>
    </bk>
    <bk>
      <extLst>
        <ext uri="{3e2802c4-a4d2-4d8b-9148-e3be6c30e623}">
          <xlrd:rvb i="1170"/>
        </ext>
      </extLst>
    </bk>
    <bk>
      <extLst>
        <ext uri="{3e2802c4-a4d2-4d8b-9148-e3be6c30e623}">
          <xlrd:rvb i="1171"/>
        </ext>
      </extLst>
    </bk>
    <bk>
      <extLst>
        <ext uri="{3e2802c4-a4d2-4d8b-9148-e3be6c30e623}">
          <xlrd:rvb i="1172"/>
        </ext>
      </extLst>
    </bk>
    <bk>
      <extLst>
        <ext uri="{3e2802c4-a4d2-4d8b-9148-e3be6c30e623}">
          <xlrd:rvb i="1173"/>
        </ext>
      </extLst>
    </bk>
    <bk>
      <extLst>
        <ext uri="{3e2802c4-a4d2-4d8b-9148-e3be6c30e623}">
          <xlrd:rvb i="1174"/>
        </ext>
      </extLst>
    </bk>
    <bk>
      <extLst>
        <ext uri="{3e2802c4-a4d2-4d8b-9148-e3be6c30e623}">
          <xlrd:rvb i="1175"/>
        </ext>
      </extLst>
    </bk>
    <bk>
      <extLst>
        <ext uri="{3e2802c4-a4d2-4d8b-9148-e3be6c30e623}">
          <xlrd:rvb i="1176"/>
        </ext>
      </extLst>
    </bk>
    <bk>
      <extLst>
        <ext uri="{3e2802c4-a4d2-4d8b-9148-e3be6c30e623}">
          <xlrd:rvb i="1177"/>
        </ext>
      </extLst>
    </bk>
    <bk>
      <extLst>
        <ext uri="{3e2802c4-a4d2-4d8b-9148-e3be6c30e623}">
          <xlrd:rvb i="1178"/>
        </ext>
      </extLst>
    </bk>
    <bk>
      <extLst>
        <ext uri="{3e2802c4-a4d2-4d8b-9148-e3be6c30e623}">
          <xlrd:rvb i="1179"/>
        </ext>
      </extLst>
    </bk>
    <bk>
      <extLst>
        <ext uri="{3e2802c4-a4d2-4d8b-9148-e3be6c30e623}">
          <xlrd:rvb i="1180"/>
        </ext>
      </extLst>
    </bk>
    <bk>
      <extLst>
        <ext uri="{3e2802c4-a4d2-4d8b-9148-e3be6c30e623}">
          <xlrd:rvb i="1181"/>
        </ext>
      </extLst>
    </bk>
    <bk>
      <extLst>
        <ext uri="{3e2802c4-a4d2-4d8b-9148-e3be6c30e623}">
          <xlrd:rvb i="1182"/>
        </ext>
      </extLst>
    </bk>
    <bk>
      <extLst>
        <ext uri="{3e2802c4-a4d2-4d8b-9148-e3be6c30e623}">
          <xlrd:rvb i="1183"/>
        </ext>
      </extLst>
    </bk>
    <bk>
      <extLst>
        <ext uri="{3e2802c4-a4d2-4d8b-9148-e3be6c30e623}">
          <xlrd:rvb i="1184"/>
        </ext>
      </extLst>
    </bk>
    <bk>
      <extLst>
        <ext uri="{3e2802c4-a4d2-4d8b-9148-e3be6c30e623}">
          <xlrd:rvb i="1185"/>
        </ext>
      </extLst>
    </bk>
    <bk>
      <extLst>
        <ext uri="{3e2802c4-a4d2-4d8b-9148-e3be6c30e623}">
          <xlrd:rvb i="1186"/>
        </ext>
      </extLst>
    </bk>
    <bk>
      <extLst>
        <ext uri="{3e2802c4-a4d2-4d8b-9148-e3be6c30e623}">
          <xlrd:rvb i="1187"/>
        </ext>
      </extLst>
    </bk>
    <bk>
      <extLst>
        <ext uri="{3e2802c4-a4d2-4d8b-9148-e3be6c30e623}">
          <xlrd:rvb i="1188"/>
        </ext>
      </extLst>
    </bk>
    <bk>
      <extLst>
        <ext uri="{3e2802c4-a4d2-4d8b-9148-e3be6c30e623}">
          <xlrd:rvb i="1189"/>
        </ext>
      </extLst>
    </bk>
    <bk>
      <extLst>
        <ext uri="{3e2802c4-a4d2-4d8b-9148-e3be6c30e623}">
          <xlrd:rvb i="1190"/>
        </ext>
      </extLst>
    </bk>
    <bk>
      <extLst>
        <ext uri="{3e2802c4-a4d2-4d8b-9148-e3be6c30e623}">
          <xlrd:rvb i="1191"/>
        </ext>
      </extLst>
    </bk>
    <bk>
      <extLst>
        <ext uri="{3e2802c4-a4d2-4d8b-9148-e3be6c30e623}">
          <xlrd:rvb i="1192"/>
        </ext>
      </extLst>
    </bk>
    <bk>
      <extLst>
        <ext uri="{3e2802c4-a4d2-4d8b-9148-e3be6c30e623}">
          <xlrd:rvb i="1193"/>
        </ext>
      </extLst>
    </bk>
    <bk>
      <extLst>
        <ext uri="{3e2802c4-a4d2-4d8b-9148-e3be6c30e623}">
          <xlrd:rvb i="1194"/>
        </ext>
      </extLst>
    </bk>
    <bk>
      <extLst>
        <ext uri="{3e2802c4-a4d2-4d8b-9148-e3be6c30e623}">
          <xlrd:rvb i="1195"/>
        </ext>
      </extLst>
    </bk>
    <bk>
      <extLst>
        <ext uri="{3e2802c4-a4d2-4d8b-9148-e3be6c30e623}">
          <xlrd:rvb i="1196"/>
        </ext>
      </extLst>
    </bk>
    <bk>
      <extLst>
        <ext uri="{3e2802c4-a4d2-4d8b-9148-e3be6c30e623}">
          <xlrd:rvb i="1197"/>
        </ext>
      </extLst>
    </bk>
    <bk>
      <extLst>
        <ext uri="{3e2802c4-a4d2-4d8b-9148-e3be6c30e623}">
          <xlrd:rvb i="1198"/>
        </ext>
      </extLst>
    </bk>
    <bk>
      <extLst>
        <ext uri="{3e2802c4-a4d2-4d8b-9148-e3be6c30e623}">
          <xlrd:rvb i="1199"/>
        </ext>
      </extLst>
    </bk>
    <bk>
      <extLst>
        <ext uri="{3e2802c4-a4d2-4d8b-9148-e3be6c30e623}">
          <xlrd:rvb i="1200"/>
        </ext>
      </extLst>
    </bk>
    <bk>
      <extLst>
        <ext uri="{3e2802c4-a4d2-4d8b-9148-e3be6c30e623}">
          <xlrd:rvb i="1201"/>
        </ext>
      </extLst>
    </bk>
    <bk>
      <extLst>
        <ext uri="{3e2802c4-a4d2-4d8b-9148-e3be6c30e623}">
          <xlrd:rvb i="1202"/>
        </ext>
      </extLst>
    </bk>
    <bk>
      <extLst>
        <ext uri="{3e2802c4-a4d2-4d8b-9148-e3be6c30e623}">
          <xlrd:rvb i="1203"/>
        </ext>
      </extLst>
    </bk>
    <bk>
      <extLst>
        <ext uri="{3e2802c4-a4d2-4d8b-9148-e3be6c30e623}">
          <xlrd:rvb i="1204"/>
        </ext>
      </extLst>
    </bk>
    <bk>
      <extLst>
        <ext uri="{3e2802c4-a4d2-4d8b-9148-e3be6c30e623}">
          <xlrd:rvb i="1205"/>
        </ext>
      </extLst>
    </bk>
    <bk>
      <extLst>
        <ext uri="{3e2802c4-a4d2-4d8b-9148-e3be6c30e623}">
          <xlrd:rvb i="1206"/>
        </ext>
      </extLst>
    </bk>
    <bk>
      <extLst>
        <ext uri="{3e2802c4-a4d2-4d8b-9148-e3be6c30e623}">
          <xlrd:rvb i="1207"/>
        </ext>
      </extLst>
    </bk>
    <bk>
      <extLst>
        <ext uri="{3e2802c4-a4d2-4d8b-9148-e3be6c30e623}">
          <xlrd:rvb i="1208"/>
        </ext>
      </extLst>
    </bk>
    <bk>
      <extLst>
        <ext uri="{3e2802c4-a4d2-4d8b-9148-e3be6c30e623}">
          <xlrd:rvb i="1209"/>
        </ext>
      </extLst>
    </bk>
    <bk>
      <extLst>
        <ext uri="{3e2802c4-a4d2-4d8b-9148-e3be6c30e623}">
          <xlrd:rvb i="1210"/>
        </ext>
      </extLst>
    </bk>
    <bk>
      <extLst>
        <ext uri="{3e2802c4-a4d2-4d8b-9148-e3be6c30e623}">
          <xlrd:rvb i="1211"/>
        </ext>
      </extLst>
    </bk>
    <bk>
      <extLst>
        <ext uri="{3e2802c4-a4d2-4d8b-9148-e3be6c30e623}">
          <xlrd:rvb i="1212"/>
        </ext>
      </extLst>
    </bk>
    <bk>
      <extLst>
        <ext uri="{3e2802c4-a4d2-4d8b-9148-e3be6c30e623}">
          <xlrd:rvb i="1213"/>
        </ext>
      </extLst>
    </bk>
    <bk>
      <extLst>
        <ext uri="{3e2802c4-a4d2-4d8b-9148-e3be6c30e623}">
          <xlrd:rvb i="1214"/>
        </ext>
      </extLst>
    </bk>
    <bk>
      <extLst>
        <ext uri="{3e2802c4-a4d2-4d8b-9148-e3be6c30e623}">
          <xlrd:rvb i="1215"/>
        </ext>
      </extLst>
    </bk>
    <bk>
      <extLst>
        <ext uri="{3e2802c4-a4d2-4d8b-9148-e3be6c30e623}">
          <xlrd:rvb i="1216"/>
        </ext>
      </extLst>
    </bk>
    <bk>
      <extLst>
        <ext uri="{3e2802c4-a4d2-4d8b-9148-e3be6c30e623}">
          <xlrd:rvb i="1217"/>
        </ext>
      </extLst>
    </bk>
    <bk>
      <extLst>
        <ext uri="{3e2802c4-a4d2-4d8b-9148-e3be6c30e623}">
          <xlrd:rvb i="1218"/>
        </ext>
      </extLst>
    </bk>
    <bk>
      <extLst>
        <ext uri="{3e2802c4-a4d2-4d8b-9148-e3be6c30e623}">
          <xlrd:rvb i="1219"/>
        </ext>
      </extLst>
    </bk>
    <bk>
      <extLst>
        <ext uri="{3e2802c4-a4d2-4d8b-9148-e3be6c30e623}">
          <xlrd:rvb i="1220"/>
        </ext>
      </extLst>
    </bk>
    <bk>
      <extLst>
        <ext uri="{3e2802c4-a4d2-4d8b-9148-e3be6c30e623}">
          <xlrd:rvb i="1221"/>
        </ext>
      </extLst>
    </bk>
    <bk>
      <extLst>
        <ext uri="{3e2802c4-a4d2-4d8b-9148-e3be6c30e623}">
          <xlrd:rvb i="1222"/>
        </ext>
      </extLst>
    </bk>
    <bk>
      <extLst>
        <ext uri="{3e2802c4-a4d2-4d8b-9148-e3be6c30e623}">
          <xlrd:rvb i="1223"/>
        </ext>
      </extLst>
    </bk>
    <bk>
      <extLst>
        <ext uri="{3e2802c4-a4d2-4d8b-9148-e3be6c30e623}">
          <xlrd:rvb i="1224"/>
        </ext>
      </extLst>
    </bk>
    <bk>
      <extLst>
        <ext uri="{3e2802c4-a4d2-4d8b-9148-e3be6c30e623}">
          <xlrd:rvb i="1225"/>
        </ext>
      </extLst>
    </bk>
    <bk>
      <extLst>
        <ext uri="{3e2802c4-a4d2-4d8b-9148-e3be6c30e623}">
          <xlrd:rvb i="1226"/>
        </ext>
      </extLst>
    </bk>
    <bk>
      <extLst>
        <ext uri="{3e2802c4-a4d2-4d8b-9148-e3be6c30e623}">
          <xlrd:rvb i="1227"/>
        </ext>
      </extLst>
    </bk>
    <bk>
      <extLst>
        <ext uri="{3e2802c4-a4d2-4d8b-9148-e3be6c30e623}">
          <xlrd:rvb i="1228"/>
        </ext>
      </extLst>
    </bk>
    <bk>
      <extLst>
        <ext uri="{3e2802c4-a4d2-4d8b-9148-e3be6c30e623}">
          <xlrd:rvb i="1229"/>
        </ext>
      </extLst>
    </bk>
    <bk>
      <extLst>
        <ext uri="{3e2802c4-a4d2-4d8b-9148-e3be6c30e623}">
          <xlrd:rvb i="1230"/>
        </ext>
      </extLst>
    </bk>
    <bk>
      <extLst>
        <ext uri="{3e2802c4-a4d2-4d8b-9148-e3be6c30e623}">
          <xlrd:rvb i="1231"/>
        </ext>
      </extLst>
    </bk>
    <bk>
      <extLst>
        <ext uri="{3e2802c4-a4d2-4d8b-9148-e3be6c30e623}">
          <xlrd:rvb i="1232"/>
        </ext>
      </extLst>
    </bk>
    <bk>
      <extLst>
        <ext uri="{3e2802c4-a4d2-4d8b-9148-e3be6c30e623}">
          <xlrd:rvb i="1233"/>
        </ext>
      </extLst>
    </bk>
    <bk>
      <extLst>
        <ext uri="{3e2802c4-a4d2-4d8b-9148-e3be6c30e623}">
          <xlrd:rvb i="1234"/>
        </ext>
      </extLst>
    </bk>
    <bk>
      <extLst>
        <ext uri="{3e2802c4-a4d2-4d8b-9148-e3be6c30e623}">
          <xlrd:rvb i="1235"/>
        </ext>
      </extLst>
    </bk>
    <bk>
      <extLst>
        <ext uri="{3e2802c4-a4d2-4d8b-9148-e3be6c30e623}">
          <xlrd:rvb i="1236"/>
        </ext>
      </extLst>
    </bk>
    <bk>
      <extLst>
        <ext uri="{3e2802c4-a4d2-4d8b-9148-e3be6c30e623}">
          <xlrd:rvb i="1237"/>
        </ext>
      </extLst>
    </bk>
    <bk>
      <extLst>
        <ext uri="{3e2802c4-a4d2-4d8b-9148-e3be6c30e623}">
          <xlrd:rvb i="1238"/>
        </ext>
      </extLst>
    </bk>
    <bk>
      <extLst>
        <ext uri="{3e2802c4-a4d2-4d8b-9148-e3be6c30e623}">
          <xlrd:rvb i="1239"/>
        </ext>
      </extLst>
    </bk>
    <bk>
      <extLst>
        <ext uri="{3e2802c4-a4d2-4d8b-9148-e3be6c30e623}">
          <xlrd:rvb i="1240"/>
        </ext>
      </extLst>
    </bk>
    <bk>
      <extLst>
        <ext uri="{3e2802c4-a4d2-4d8b-9148-e3be6c30e623}">
          <xlrd:rvb i="1241"/>
        </ext>
      </extLst>
    </bk>
    <bk>
      <extLst>
        <ext uri="{3e2802c4-a4d2-4d8b-9148-e3be6c30e623}">
          <xlrd:rvb i="1242"/>
        </ext>
      </extLst>
    </bk>
    <bk>
      <extLst>
        <ext uri="{3e2802c4-a4d2-4d8b-9148-e3be6c30e623}">
          <xlrd:rvb i="1243"/>
        </ext>
      </extLst>
    </bk>
    <bk>
      <extLst>
        <ext uri="{3e2802c4-a4d2-4d8b-9148-e3be6c30e623}">
          <xlrd:rvb i="1244"/>
        </ext>
      </extLst>
    </bk>
    <bk>
      <extLst>
        <ext uri="{3e2802c4-a4d2-4d8b-9148-e3be6c30e623}">
          <xlrd:rvb i="1245"/>
        </ext>
      </extLst>
    </bk>
    <bk>
      <extLst>
        <ext uri="{3e2802c4-a4d2-4d8b-9148-e3be6c30e623}">
          <xlrd:rvb i="1246"/>
        </ext>
      </extLst>
    </bk>
    <bk>
      <extLst>
        <ext uri="{3e2802c4-a4d2-4d8b-9148-e3be6c30e623}">
          <xlrd:rvb i="1247"/>
        </ext>
      </extLst>
    </bk>
    <bk>
      <extLst>
        <ext uri="{3e2802c4-a4d2-4d8b-9148-e3be6c30e623}">
          <xlrd:rvb i="1248"/>
        </ext>
      </extLst>
    </bk>
    <bk>
      <extLst>
        <ext uri="{3e2802c4-a4d2-4d8b-9148-e3be6c30e623}">
          <xlrd:rvb i="1249"/>
        </ext>
      </extLst>
    </bk>
    <bk>
      <extLst>
        <ext uri="{3e2802c4-a4d2-4d8b-9148-e3be6c30e623}">
          <xlrd:rvb i="1250"/>
        </ext>
      </extLst>
    </bk>
    <bk>
      <extLst>
        <ext uri="{3e2802c4-a4d2-4d8b-9148-e3be6c30e623}">
          <xlrd:rvb i="1251"/>
        </ext>
      </extLst>
    </bk>
    <bk>
      <extLst>
        <ext uri="{3e2802c4-a4d2-4d8b-9148-e3be6c30e623}">
          <xlrd:rvb i="1252"/>
        </ext>
      </extLst>
    </bk>
    <bk>
      <extLst>
        <ext uri="{3e2802c4-a4d2-4d8b-9148-e3be6c30e623}">
          <xlrd:rvb i="1253"/>
        </ext>
      </extLst>
    </bk>
    <bk>
      <extLst>
        <ext uri="{3e2802c4-a4d2-4d8b-9148-e3be6c30e623}">
          <xlrd:rvb i="1254"/>
        </ext>
      </extLst>
    </bk>
    <bk>
      <extLst>
        <ext uri="{3e2802c4-a4d2-4d8b-9148-e3be6c30e623}">
          <xlrd:rvb i="1255"/>
        </ext>
      </extLst>
    </bk>
    <bk>
      <extLst>
        <ext uri="{3e2802c4-a4d2-4d8b-9148-e3be6c30e623}">
          <xlrd:rvb i="1256"/>
        </ext>
      </extLst>
    </bk>
    <bk>
      <extLst>
        <ext uri="{3e2802c4-a4d2-4d8b-9148-e3be6c30e623}">
          <xlrd:rvb i="1257"/>
        </ext>
      </extLst>
    </bk>
    <bk>
      <extLst>
        <ext uri="{3e2802c4-a4d2-4d8b-9148-e3be6c30e623}">
          <xlrd:rvb i="1258"/>
        </ext>
      </extLst>
    </bk>
    <bk>
      <extLst>
        <ext uri="{3e2802c4-a4d2-4d8b-9148-e3be6c30e623}">
          <xlrd:rvb i="1259"/>
        </ext>
      </extLst>
    </bk>
    <bk>
      <extLst>
        <ext uri="{3e2802c4-a4d2-4d8b-9148-e3be6c30e623}">
          <xlrd:rvb i="1260"/>
        </ext>
      </extLst>
    </bk>
    <bk>
      <extLst>
        <ext uri="{3e2802c4-a4d2-4d8b-9148-e3be6c30e623}">
          <xlrd:rvb i="1261"/>
        </ext>
      </extLst>
    </bk>
    <bk>
      <extLst>
        <ext uri="{3e2802c4-a4d2-4d8b-9148-e3be6c30e623}">
          <xlrd:rvb i="1262"/>
        </ext>
      </extLst>
    </bk>
    <bk>
      <extLst>
        <ext uri="{3e2802c4-a4d2-4d8b-9148-e3be6c30e623}">
          <xlrd:rvb i="1263"/>
        </ext>
      </extLst>
    </bk>
    <bk>
      <extLst>
        <ext uri="{3e2802c4-a4d2-4d8b-9148-e3be6c30e623}">
          <xlrd:rvb i="1264"/>
        </ext>
      </extLst>
    </bk>
    <bk>
      <extLst>
        <ext uri="{3e2802c4-a4d2-4d8b-9148-e3be6c30e623}">
          <xlrd:rvb i="1265"/>
        </ext>
      </extLst>
    </bk>
    <bk>
      <extLst>
        <ext uri="{3e2802c4-a4d2-4d8b-9148-e3be6c30e623}">
          <xlrd:rvb i="1266"/>
        </ext>
      </extLst>
    </bk>
    <bk>
      <extLst>
        <ext uri="{3e2802c4-a4d2-4d8b-9148-e3be6c30e623}">
          <xlrd:rvb i="1267"/>
        </ext>
      </extLst>
    </bk>
    <bk>
      <extLst>
        <ext uri="{3e2802c4-a4d2-4d8b-9148-e3be6c30e623}">
          <xlrd:rvb i="1268"/>
        </ext>
      </extLst>
    </bk>
    <bk>
      <extLst>
        <ext uri="{3e2802c4-a4d2-4d8b-9148-e3be6c30e623}">
          <xlrd:rvb i="1269"/>
        </ext>
      </extLst>
    </bk>
    <bk>
      <extLst>
        <ext uri="{3e2802c4-a4d2-4d8b-9148-e3be6c30e623}">
          <xlrd:rvb i="1270"/>
        </ext>
      </extLst>
    </bk>
    <bk>
      <extLst>
        <ext uri="{3e2802c4-a4d2-4d8b-9148-e3be6c30e623}">
          <xlrd:rvb i="1271"/>
        </ext>
      </extLst>
    </bk>
    <bk>
      <extLst>
        <ext uri="{3e2802c4-a4d2-4d8b-9148-e3be6c30e623}">
          <xlrd:rvb i="1272"/>
        </ext>
      </extLst>
    </bk>
    <bk>
      <extLst>
        <ext uri="{3e2802c4-a4d2-4d8b-9148-e3be6c30e623}">
          <xlrd:rvb i="1273"/>
        </ext>
      </extLst>
    </bk>
    <bk>
      <extLst>
        <ext uri="{3e2802c4-a4d2-4d8b-9148-e3be6c30e623}">
          <xlrd:rvb i="1274"/>
        </ext>
      </extLst>
    </bk>
    <bk>
      <extLst>
        <ext uri="{3e2802c4-a4d2-4d8b-9148-e3be6c30e623}">
          <xlrd:rvb i="1275"/>
        </ext>
      </extLst>
    </bk>
    <bk>
      <extLst>
        <ext uri="{3e2802c4-a4d2-4d8b-9148-e3be6c30e623}">
          <xlrd:rvb i="1276"/>
        </ext>
      </extLst>
    </bk>
    <bk>
      <extLst>
        <ext uri="{3e2802c4-a4d2-4d8b-9148-e3be6c30e623}">
          <xlrd:rvb i="1277"/>
        </ext>
      </extLst>
    </bk>
    <bk>
      <extLst>
        <ext uri="{3e2802c4-a4d2-4d8b-9148-e3be6c30e623}">
          <xlrd:rvb i="1278"/>
        </ext>
      </extLst>
    </bk>
    <bk>
      <extLst>
        <ext uri="{3e2802c4-a4d2-4d8b-9148-e3be6c30e623}">
          <xlrd:rvb i="1279"/>
        </ext>
      </extLst>
    </bk>
    <bk>
      <extLst>
        <ext uri="{3e2802c4-a4d2-4d8b-9148-e3be6c30e623}">
          <xlrd:rvb i="1280"/>
        </ext>
      </extLst>
    </bk>
    <bk>
      <extLst>
        <ext uri="{3e2802c4-a4d2-4d8b-9148-e3be6c30e623}">
          <xlrd:rvb i="1281"/>
        </ext>
      </extLst>
    </bk>
    <bk>
      <extLst>
        <ext uri="{3e2802c4-a4d2-4d8b-9148-e3be6c30e623}">
          <xlrd:rvb i="1282"/>
        </ext>
      </extLst>
    </bk>
    <bk>
      <extLst>
        <ext uri="{3e2802c4-a4d2-4d8b-9148-e3be6c30e623}">
          <xlrd:rvb i="1283"/>
        </ext>
      </extLst>
    </bk>
    <bk>
      <extLst>
        <ext uri="{3e2802c4-a4d2-4d8b-9148-e3be6c30e623}">
          <xlrd:rvb i="1284"/>
        </ext>
      </extLst>
    </bk>
    <bk>
      <extLst>
        <ext uri="{3e2802c4-a4d2-4d8b-9148-e3be6c30e623}">
          <xlrd:rvb i="1285"/>
        </ext>
      </extLst>
    </bk>
    <bk>
      <extLst>
        <ext uri="{3e2802c4-a4d2-4d8b-9148-e3be6c30e623}">
          <xlrd:rvb i="1286"/>
        </ext>
      </extLst>
    </bk>
    <bk>
      <extLst>
        <ext uri="{3e2802c4-a4d2-4d8b-9148-e3be6c30e623}">
          <xlrd:rvb i="1287"/>
        </ext>
      </extLst>
    </bk>
    <bk>
      <extLst>
        <ext uri="{3e2802c4-a4d2-4d8b-9148-e3be6c30e623}">
          <xlrd:rvb i="1288"/>
        </ext>
      </extLst>
    </bk>
    <bk>
      <extLst>
        <ext uri="{3e2802c4-a4d2-4d8b-9148-e3be6c30e623}">
          <xlrd:rvb i="1289"/>
        </ext>
      </extLst>
    </bk>
    <bk>
      <extLst>
        <ext uri="{3e2802c4-a4d2-4d8b-9148-e3be6c30e623}">
          <xlrd:rvb i="1290"/>
        </ext>
      </extLst>
    </bk>
    <bk>
      <extLst>
        <ext uri="{3e2802c4-a4d2-4d8b-9148-e3be6c30e623}">
          <xlrd:rvb i="1291"/>
        </ext>
      </extLst>
    </bk>
    <bk>
      <extLst>
        <ext uri="{3e2802c4-a4d2-4d8b-9148-e3be6c30e623}">
          <xlrd:rvb i="1292"/>
        </ext>
      </extLst>
    </bk>
    <bk>
      <extLst>
        <ext uri="{3e2802c4-a4d2-4d8b-9148-e3be6c30e623}">
          <xlrd:rvb i="1293"/>
        </ext>
      </extLst>
    </bk>
    <bk>
      <extLst>
        <ext uri="{3e2802c4-a4d2-4d8b-9148-e3be6c30e623}">
          <xlrd:rvb i="1294"/>
        </ext>
      </extLst>
    </bk>
    <bk>
      <extLst>
        <ext uri="{3e2802c4-a4d2-4d8b-9148-e3be6c30e623}">
          <xlrd:rvb i="1295"/>
        </ext>
      </extLst>
    </bk>
    <bk>
      <extLst>
        <ext uri="{3e2802c4-a4d2-4d8b-9148-e3be6c30e623}">
          <xlrd:rvb i="1296"/>
        </ext>
      </extLst>
    </bk>
    <bk>
      <extLst>
        <ext uri="{3e2802c4-a4d2-4d8b-9148-e3be6c30e623}">
          <xlrd:rvb i="1297"/>
        </ext>
      </extLst>
    </bk>
    <bk>
      <extLst>
        <ext uri="{3e2802c4-a4d2-4d8b-9148-e3be6c30e623}">
          <xlrd:rvb i="1298"/>
        </ext>
      </extLst>
    </bk>
    <bk>
      <extLst>
        <ext uri="{3e2802c4-a4d2-4d8b-9148-e3be6c30e623}">
          <xlrd:rvb i="1299"/>
        </ext>
      </extLst>
    </bk>
    <bk>
      <extLst>
        <ext uri="{3e2802c4-a4d2-4d8b-9148-e3be6c30e623}">
          <xlrd:rvb i="1300"/>
        </ext>
      </extLst>
    </bk>
    <bk>
      <extLst>
        <ext uri="{3e2802c4-a4d2-4d8b-9148-e3be6c30e623}">
          <xlrd:rvb i="1301"/>
        </ext>
      </extLst>
    </bk>
    <bk>
      <extLst>
        <ext uri="{3e2802c4-a4d2-4d8b-9148-e3be6c30e623}">
          <xlrd:rvb i="1302"/>
        </ext>
      </extLst>
    </bk>
    <bk>
      <extLst>
        <ext uri="{3e2802c4-a4d2-4d8b-9148-e3be6c30e623}">
          <xlrd:rvb i="1303"/>
        </ext>
      </extLst>
    </bk>
    <bk>
      <extLst>
        <ext uri="{3e2802c4-a4d2-4d8b-9148-e3be6c30e623}">
          <xlrd:rvb i="1304"/>
        </ext>
      </extLst>
    </bk>
    <bk>
      <extLst>
        <ext uri="{3e2802c4-a4d2-4d8b-9148-e3be6c30e623}">
          <xlrd:rvb i="1305"/>
        </ext>
      </extLst>
    </bk>
    <bk>
      <extLst>
        <ext uri="{3e2802c4-a4d2-4d8b-9148-e3be6c30e623}">
          <xlrd:rvb i="1306"/>
        </ext>
      </extLst>
    </bk>
    <bk>
      <extLst>
        <ext uri="{3e2802c4-a4d2-4d8b-9148-e3be6c30e623}">
          <xlrd:rvb i="1307"/>
        </ext>
      </extLst>
    </bk>
    <bk>
      <extLst>
        <ext uri="{3e2802c4-a4d2-4d8b-9148-e3be6c30e623}">
          <xlrd:rvb i="1308"/>
        </ext>
      </extLst>
    </bk>
    <bk>
      <extLst>
        <ext uri="{3e2802c4-a4d2-4d8b-9148-e3be6c30e623}">
          <xlrd:rvb i="1309"/>
        </ext>
      </extLst>
    </bk>
    <bk>
      <extLst>
        <ext uri="{3e2802c4-a4d2-4d8b-9148-e3be6c30e623}">
          <xlrd:rvb i="1310"/>
        </ext>
      </extLst>
    </bk>
    <bk>
      <extLst>
        <ext uri="{3e2802c4-a4d2-4d8b-9148-e3be6c30e623}">
          <xlrd:rvb i="1311"/>
        </ext>
      </extLst>
    </bk>
    <bk>
      <extLst>
        <ext uri="{3e2802c4-a4d2-4d8b-9148-e3be6c30e623}">
          <xlrd:rvb i="1312"/>
        </ext>
      </extLst>
    </bk>
    <bk>
      <extLst>
        <ext uri="{3e2802c4-a4d2-4d8b-9148-e3be6c30e623}">
          <xlrd:rvb i="1313"/>
        </ext>
      </extLst>
    </bk>
    <bk>
      <extLst>
        <ext uri="{3e2802c4-a4d2-4d8b-9148-e3be6c30e623}">
          <xlrd:rvb i="1314"/>
        </ext>
      </extLst>
    </bk>
    <bk>
      <extLst>
        <ext uri="{3e2802c4-a4d2-4d8b-9148-e3be6c30e623}">
          <xlrd:rvb i="1315"/>
        </ext>
      </extLst>
    </bk>
    <bk>
      <extLst>
        <ext uri="{3e2802c4-a4d2-4d8b-9148-e3be6c30e623}">
          <xlrd:rvb i="1316"/>
        </ext>
      </extLst>
    </bk>
    <bk>
      <extLst>
        <ext uri="{3e2802c4-a4d2-4d8b-9148-e3be6c30e623}">
          <xlrd:rvb i="1317"/>
        </ext>
      </extLst>
    </bk>
    <bk>
      <extLst>
        <ext uri="{3e2802c4-a4d2-4d8b-9148-e3be6c30e623}">
          <xlrd:rvb i="1318"/>
        </ext>
      </extLst>
    </bk>
    <bk>
      <extLst>
        <ext uri="{3e2802c4-a4d2-4d8b-9148-e3be6c30e623}">
          <xlrd:rvb i="1319"/>
        </ext>
      </extLst>
    </bk>
    <bk>
      <extLst>
        <ext uri="{3e2802c4-a4d2-4d8b-9148-e3be6c30e623}">
          <xlrd:rvb i="1320"/>
        </ext>
      </extLst>
    </bk>
    <bk>
      <extLst>
        <ext uri="{3e2802c4-a4d2-4d8b-9148-e3be6c30e623}">
          <xlrd:rvb i="1321"/>
        </ext>
      </extLst>
    </bk>
    <bk>
      <extLst>
        <ext uri="{3e2802c4-a4d2-4d8b-9148-e3be6c30e623}">
          <xlrd:rvb i="1322"/>
        </ext>
      </extLst>
    </bk>
    <bk>
      <extLst>
        <ext uri="{3e2802c4-a4d2-4d8b-9148-e3be6c30e623}">
          <xlrd:rvb i="1323"/>
        </ext>
      </extLst>
    </bk>
    <bk>
      <extLst>
        <ext uri="{3e2802c4-a4d2-4d8b-9148-e3be6c30e623}">
          <xlrd:rvb i="1324"/>
        </ext>
      </extLst>
    </bk>
    <bk>
      <extLst>
        <ext uri="{3e2802c4-a4d2-4d8b-9148-e3be6c30e623}">
          <xlrd:rvb i="1325"/>
        </ext>
      </extLst>
    </bk>
    <bk>
      <extLst>
        <ext uri="{3e2802c4-a4d2-4d8b-9148-e3be6c30e623}">
          <xlrd:rvb i="1326"/>
        </ext>
      </extLst>
    </bk>
    <bk>
      <extLst>
        <ext uri="{3e2802c4-a4d2-4d8b-9148-e3be6c30e623}">
          <xlrd:rvb i="1327"/>
        </ext>
      </extLst>
    </bk>
    <bk>
      <extLst>
        <ext uri="{3e2802c4-a4d2-4d8b-9148-e3be6c30e623}">
          <xlrd:rvb i="1328"/>
        </ext>
      </extLst>
    </bk>
    <bk>
      <extLst>
        <ext uri="{3e2802c4-a4d2-4d8b-9148-e3be6c30e623}">
          <xlrd:rvb i="1329"/>
        </ext>
      </extLst>
    </bk>
    <bk>
      <extLst>
        <ext uri="{3e2802c4-a4d2-4d8b-9148-e3be6c30e623}">
          <xlrd:rvb i="1330"/>
        </ext>
      </extLst>
    </bk>
    <bk>
      <extLst>
        <ext uri="{3e2802c4-a4d2-4d8b-9148-e3be6c30e623}">
          <xlrd:rvb i="1331"/>
        </ext>
      </extLst>
    </bk>
    <bk>
      <extLst>
        <ext uri="{3e2802c4-a4d2-4d8b-9148-e3be6c30e623}">
          <xlrd:rvb i="1332"/>
        </ext>
      </extLst>
    </bk>
    <bk>
      <extLst>
        <ext uri="{3e2802c4-a4d2-4d8b-9148-e3be6c30e623}">
          <xlrd:rvb i="1333"/>
        </ext>
      </extLst>
    </bk>
    <bk>
      <extLst>
        <ext uri="{3e2802c4-a4d2-4d8b-9148-e3be6c30e623}">
          <xlrd:rvb i="1334"/>
        </ext>
      </extLst>
    </bk>
    <bk>
      <extLst>
        <ext uri="{3e2802c4-a4d2-4d8b-9148-e3be6c30e623}">
          <xlrd:rvb i="1335"/>
        </ext>
      </extLst>
    </bk>
    <bk>
      <extLst>
        <ext uri="{3e2802c4-a4d2-4d8b-9148-e3be6c30e623}">
          <xlrd:rvb i="1336"/>
        </ext>
      </extLst>
    </bk>
    <bk>
      <extLst>
        <ext uri="{3e2802c4-a4d2-4d8b-9148-e3be6c30e623}">
          <xlrd:rvb i="1337"/>
        </ext>
      </extLst>
    </bk>
    <bk>
      <extLst>
        <ext uri="{3e2802c4-a4d2-4d8b-9148-e3be6c30e623}">
          <xlrd:rvb i="1338"/>
        </ext>
      </extLst>
    </bk>
    <bk>
      <extLst>
        <ext uri="{3e2802c4-a4d2-4d8b-9148-e3be6c30e623}">
          <xlrd:rvb i="1339"/>
        </ext>
      </extLst>
    </bk>
    <bk>
      <extLst>
        <ext uri="{3e2802c4-a4d2-4d8b-9148-e3be6c30e623}">
          <xlrd:rvb i="1340"/>
        </ext>
      </extLst>
    </bk>
    <bk>
      <extLst>
        <ext uri="{3e2802c4-a4d2-4d8b-9148-e3be6c30e623}">
          <xlrd:rvb i="1341"/>
        </ext>
      </extLst>
    </bk>
    <bk>
      <extLst>
        <ext uri="{3e2802c4-a4d2-4d8b-9148-e3be6c30e623}">
          <xlrd:rvb i="1342"/>
        </ext>
      </extLst>
    </bk>
    <bk>
      <extLst>
        <ext uri="{3e2802c4-a4d2-4d8b-9148-e3be6c30e623}">
          <xlrd:rvb i="1343"/>
        </ext>
      </extLst>
    </bk>
    <bk>
      <extLst>
        <ext uri="{3e2802c4-a4d2-4d8b-9148-e3be6c30e623}">
          <xlrd:rvb i="1344"/>
        </ext>
      </extLst>
    </bk>
    <bk>
      <extLst>
        <ext uri="{3e2802c4-a4d2-4d8b-9148-e3be6c30e623}">
          <xlrd:rvb i="1345"/>
        </ext>
      </extLst>
    </bk>
    <bk>
      <extLst>
        <ext uri="{3e2802c4-a4d2-4d8b-9148-e3be6c30e623}">
          <xlrd:rvb i="1346"/>
        </ext>
      </extLst>
    </bk>
    <bk>
      <extLst>
        <ext uri="{3e2802c4-a4d2-4d8b-9148-e3be6c30e623}">
          <xlrd:rvb i="1347"/>
        </ext>
      </extLst>
    </bk>
    <bk>
      <extLst>
        <ext uri="{3e2802c4-a4d2-4d8b-9148-e3be6c30e623}">
          <xlrd:rvb i="1348"/>
        </ext>
      </extLst>
    </bk>
    <bk>
      <extLst>
        <ext uri="{3e2802c4-a4d2-4d8b-9148-e3be6c30e623}">
          <xlrd:rvb i="1349"/>
        </ext>
      </extLst>
    </bk>
    <bk>
      <extLst>
        <ext uri="{3e2802c4-a4d2-4d8b-9148-e3be6c30e623}">
          <xlrd:rvb i="1350"/>
        </ext>
      </extLst>
    </bk>
    <bk>
      <extLst>
        <ext uri="{3e2802c4-a4d2-4d8b-9148-e3be6c30e623}">
          <xlrd:rvb i="1351"/>
        </ext>
      </extLst>
    </bk>
    <bk>
      <extLst>
        <ext uri="{3e2802c4-a4d2-4d8b-9148-e3be6c30e623}">
          <xlrd:rvb i="1352"/>
        </ext>
      </extLst>
    </bk>
    <bk>
      <extLst>
        <ext uri="{3e2802c4-a4d2-4d8b-9148-e3be6c30e623}">
          <xlrd:rvb i="1353"/>
        </ext>
      </extLst>
    </bk>
    <bk>
      <extLst>
        <ext uri="{3e2802c4-a4d2-4d8b-9148-e3be6c30e623}">
          <xlrd:rvb i="1354"/>
        </ext>
      </extLst>
    </bk>
    <bk>
      <extLst>
        <ext uri="{3e2802c4-a4d2-4d8b-9148-e3be6c30e623}">
          <xlrd:rvb i="1355"/>
        </ext>
      </extLst>
    </bk>
    <bk>
      <extLst>
        <ext uri="{3e2802c4-a4d2-4d8b-9148-e3be6c30e623}">
          <xlrd:rvb i="1356"/>
        </ext>
      </extLst>
    </bk>
    <bk>
      <extLst>
        <ext uri="{3e2802c4-a4d2-4d8b-9148-e3be6c30e623}">
          <xlrd:rvb i="1357"/>
        </ext>
      </extLst>
    </bk>
    <bk>
      <extLst>
        <ext uri="{3e2802c4-a4d2-4d8b-9148-e3be6c30e623}">
          <xlrd:rvb i="1358"/>
        </ext>
      </extLst>
    </bk>
    <bk>
      <extLst>
        <ext uri="{3e2802c4-a4d2-4d8b-9148-e3be6c30e623}">
          <xlrd:rvb i="1359"/>
        </ext>
      </extLst>
    </bk>
    <bk>
      <extLst>
        <ext uri="{3e2802c4-a4d2-4d8b-9148-e3be6c30e623}">
          <xlrd:rvb i="1360"/>
        </ext>
      </extLst>
    </bk>
    <bk>
      <extLst>
        <ext uri="{3e2802c4-a4d2-4d8b-9148-e3be6c30e623}">
          <xlrd:rvb i="1361"/>
        </ext>
      </extLst>
    </bk>
    <bk>
      <extLst>
        <ext uri="{3e2802c4-a4d2-4d8b-9148-e3be6c30e623}">
          <xlrd:rvb i="1362"/>
        </ext>
      </extLst>
    </bk>
    <bk>
      <extLst>
        <ext uri="{3e2802c4-a4d2-4d8b-9148-e3be6c30e623}">
          <xlrd:rvb i="1363"/>
        </ext>
      </extLst>
    </bk>
    <bk>
      <extLst>
        <ext uri="{3e2802c4-a4d2-4d8b-9148-e3be6c30e623}">
          <xlrd:rvb i="1364"/>
        </ext>
      </extLst>
    </bk>
    <bk>
      <extLst>
        <ext uri="{3e2802c4-a4d2-4d8b-9148-e3be6c30e623}">
          <xlrd:rvb i="1365"/>
        </ext>
      </extLst>
    </bk>
    <bk>
      <extLst>
        <ext uri="{3e2802c4-a4d2-4d8b-9148-e3be6c30e623}">
          <xlrd:rvb i="1366"/>
        </ext>
      </extLst>
    </bk>
    <bk>
      <extLst>
        <ext uri="{3e2802c4-a4d2-4d8b-9148-e3be6c30e623}">
          <xlrd:rvb i="1367"/>
        </ext>
      </extLst>
    </bk>
    <bk>
      <extLst>
        <ext uri="{3e2802c4-a4d2-4d8b-9148-e3be6c30e623}">
          <xlrd:rvb i="1368"/>
        </ext>
      </extLst>
    </bk>
    <bk>
      <extLst>
        <ext uri="{3e2802c4-a4d2-4d8b-9148-e3be6c30e623}">
          <xlrd:rvb i="1369"/>
        </ext>
      </extLst>
    </bk>
    <bk>
      <extLst>
        <ext uri="{3e2802c4-a4d2-4d8b-9148-e3be6c30e623}">
          <xlrd:rvb i="1370"/>
        </ext>
      </extLst>
    </bk>
    <bk>
      <extLst>
        <ext uri="{3e2802c4-a4d2-4d8b-9148-e3be6c30e623}">
          <xlrd:rvb i="1371"/>
        </ext>
      </extLst>
    </bk>
    <bk>
      <extLst>
        <ext uri="{3e2802c4-a4d2-4d8b-9148-e3be6c30e623}">
          <xlrd:rvb i="1372"/>
        </ext>
      </extLst>
    </bk>
    <bk>
      <extLst>
        <ext uri="{3e2802c4-a4d2-4d8b-9148-e3be6c30e623}">
          <xlrd:rvb i="1373"/>
        </ext>
      </extLst>
    </bk>
    <bk>
      <extLst>
        <ext uri="{3e2802c4-a4d2-4d8b-9148-e3be6c30e623}">
          <xlrd:rvb i="1374"/>
        </ext>
      </extLst>
    </bk>
    <bk>
      <extLst>
        <ext uri="{3e2802c4-a4d2-4d8b-9148-e3be6c30e623}">
          <xlrd:rvb i="1375"/>
        </ext>
      </extLst>
    </bk>
    <bk>
      <extLst>
        <ext uri="{3e2802c4-a4d2-4d8b-9148-e3be6c30e623}">
          <xlrd:rvb i="1376"/>
        </ext>
      </extLst>
    </bk>
    <bk>
      <extLst>
        <ext uri="{3e2802c4-a4d2-4d8b-9148-e3be6c30e623}">
          <xlrd:rvb i="1377"/>
        </ext>
      </extLst>
    </bk>
    <bk>
      <extLst>
        <ext uri="{3e2802c4-a4d2-4d8b-9148-e3be6c30e623}">
          <xlrd:rvb i="1378"/>
        </ext>
      </extLst>
    </bk>
    <bk>
      <extLst>
        <ext uri="{3e2802c4-a4d2-4d8b-9148-e3be6c30e623}">
          <xlrd:rvb i="1379"/>
        </ext>
      </extLst>
    </bk>
    <bk>
      <extLst>
        <ext uri="{3e2802c4-a4d2-4d8b-9148-e3be6c30e623}">
          <xlrd:rvb i="1380"/>
        </ext>
      </extLst>
    </bk>
    <bk>
      <extLst>
        <ext uri="{3e2802c4-a4d2-4d8b-9148-e3be6c30e623}">
          <xlrd:rvb i="1381"/>
        </ext>
      </extLst>
    </bk>
    <bk>
      <extLst>
        <ext uri="{3e2802c4-a4d2-4d8b-9148-e3be6c30e623}">
          <xlrd:rvb i="1382"/>
        </ext>
      </extLst>
    </bk>
    <bk>
      <extLst>
        <ext uri="{3e2802c4-a4d2-4d8b-9148-e3be6c30e623}">
          <xlrd:rvb i="1383"/>
        </ext>
      </extLst>
    </bk>
    <bk>
      <extLst>
        <ext uri="{3e2802c4-a4d2-4d8b-9148-e3be6c30e623}">
          <xlrd:rvb i="1384"/>
        </ext>
      </extLst>
    </bk>
    <bk>
      <extLst>
        <ext uri="{3e2802c4-a4d2-4d8b-9148-e3be6c30e623}">
          <xlrd:rvb i="1385"/>
        </ext>
      </extLst>
    </bk>
    <bk>
      <extLst>
        <ext uri="{3e2802c4-a4d2-4d8b-9148-e3be6c30e623}">
          <xlrd:rvb i="1386"/>
        </ext>
      </extLst>
    </bk>
    <bk>
      <extLst>
        <ext uri="{3e2802c4-a4d2-4d8b-9148-e3be6c30e623}">
          <xlrd:rvb i="1387"/>
        </ext>
      </extLst>
    </bk>
    <bk>
      <extLst>
        <ext uri="{3e2802c4-a4d2-4d8b-9148-e3be6c30e623}">
          <xlrd:rvb i="1388"/>
        </ext>
      </extLst>
    </bk>
    <bk>
      <extLst>
        <ext uri="{3e2802c4-a4d2-4d8b-9148-e3be6c30e623}">
          <xlrd:rvb i="1389"/>
        </ext>
      </extLst>
    </bk>
    <bk>
      <extLst>
        <ext uri="{3e2802c4-a4d2-4d8b-9148-e3be6c30e623}">
          <xlrd:rvb i="1390"/>
        </ext>
      </extLst>
    </bk>
    <bk>
      <extLst>
        <ext uri="{3e2802c4-a4d2-4d8b-9148-e3be6c30e623}">
          <xlrd:rvb i="1391"/>
        </ext>
      </extLst>
    </bk>
    <bk>
      <extLst>
        <ext uri="{3e2802c4-a4d2-4d8b-9148-e3be6c30e623}">
          <xlrd:rvb i="1392"/>
        </ext>
      </extLst>
    </bk>
    <bk>
      <extLst>
        <ext uri="{3e2802c4-a4d2-4d8b-9148-e3be6c30e623}">
          <xlrd:rvb i="1393"/>
        </ext>
      </extLst>
    </bk>
    <bk>
      <extLst>
        <ext uri="{3e2802c4-a4d2-4d8b-9148-e3be6c30e623}">
          <xlrd:rvb i="1394"/>
        </ext>
      </extLst>
    </bk>
    <bk>
      <extLst>
        <ext uri="{3e2802c4-a4d2-4d8b-9148-e3be6c30e623}">
          <xlrd:rvb i="1395"/>
        </ext>
      </extLst>
    </bk>
    <bk>
      <extLst>
        <ext uri="{3e2802c4-a4d2-4d8b-9148-e3be6c30e623}">
          <xlrd:rvb i="1396"/>
        </ext>
      </extLst>
    </bk>
    <bk>
      <extLst>
        <ext uri="{3e2802c4-a4d2-4d8b-9148-e3be6c30e623}">
          <xlrd:rvb i="1397"/>
        </ext>
      </extLst>
    </bk>
    <bk>
      <extLst>
        <ext uri="{3e2802c4-a4d2-4d8b-9148-e3be6c30e623}">
          <xlrd:rvb i="1398"/>
        </ext>
      </extLst>
    </bk>
    <bk>
      <extLst>
        <ext uri="{3e2802c4-a4d2-4d8b-9148-e3be6c30e623}">
          <xlrd:rvb i="1399"/>
        </ext>
      </extLst>
    </bk>
    <bk>
      <extLst>
        <ext uri="{3e2802c4-a4d2-4d8b-9148-e3be6c30e623}">
          <xlrd:rvb i="1400"/>
        </ext>
      </extLst>
    </bk>
    <bk>
      <extLst>
        <ext uri="{3e2802c4-a4d2-4d8b-9148-e3be6c30e623}">
          <xlrd:rvb i="1401"/>
        </ext>
      </extLst>
    </bk>
    <bk>
      <extLst>
        <ext uri="{3e2802c4-a4d2-4d8b-9148-e3be6c30e623}">
          <xlrd:rvb i="1402"/>
        </ext>
      </extLst>
    </bk>
    <bk>
      <extLst>
        <ext uri="{3e2802c4-a4d2-4d8b-9148-e3be6c30e623}">
          <xlrd:rvb i="1403"/>
        </ext>
      </extLst>
    </bk>
    <bk>
      <extLst>
        <ext uri="{3e2802c4-a4d2-4d8b-9148-e3be6c30e623}">
          <xlrd:rvb i="1404"/>
        </ext>
      </extLst>
    </bk>
    <bk>
      <extLst>
        <ext uri="{3e2802c4-a4d2-4d8b-9148-e3be6c30e623}">
          <xlrd:rvb i="1405"/>
        </ext>
      </extLst>
    </bk>
    <bk>
      <extLst>
        <ext uri="{3e2802c4-a4d2-4d8b-9148-e3be6c30e623}">
          <xlrd:rvb i="1406"/>
        </ext>
      </extLst>
    </bk>
    <bk>
      <extLst>
        <ext uri="{3e2802c4-a4d2-4d8b-9148-e3be6c30e623}">
          <xlrd:rvb i="1407"/>
        </ext>
      </extLst>
    </bk>
    <bk>
      <extLst>
        <ext uri="{3e2802c4-a4d2-4d8b-9148-e3be6c30e623}">
          <xlrd:rvb i="1408"/>
        </ext>
      </extLst>
    </bk>
    <bk>
      <extLst>
        <ext uri="{3e2802c4-a4d2-4d8b-9148-e3be6c30e623}">
          <xlrd:rvb i="1409"/>
        </ext>
      </extLst>
    </bk>
    <bk>
      <extLst>
        <ext uri="{3e2802c4-a4d2-4d8b-9148-e3be6c30e623}">
          <xlrd:rvb i="1410"/>
        </ext>
      </extLst>
    </bk>
    <bk>
      <extLst>
        <ext uri="{3e2802c4-a4d2-4d8b-9148-e3be6c30e623}">
          <xlrd:rvb i="1411"/>
        </ext>
      </extLst>
    </bk>
    <bk>
      <extLst>
        <ext uri="{3e2802c4-a4d2-4d8b-9148-e3be6c30e623}">
          <xlrd:rvb i="1412"/>
        </ext>
      </extLst>
    </bk>
    <bk>
      <extLst>
        <ext uri="{3e2802c4-a4d2-4d8b-9148-e3be6c30e623}">
          <xlrd:rvb i="1413"/>
        </ext>
      </extLst>
    </bk>
    <bk>
      <extLst>
        <ext uri="{3e2802c4-a4d2-4d8b-9148-e3be6c30e623}">
          <xlrd:rvb i="1414"/>
        </ext>
      </extLst>
    </bk>
    <bk>
      <extLst>
        <ext uri="{3e2802c4-a4d2-4d8b-9148-e3be6c30e623}">
          <xlrd:rvb i="1415"/>
        </ext>
      </extLst>
    </bk>
    <bk>
      <extLst>
        <ext uri="{3e2802c4-a4d2-4d8b-9148-e3be6c30e623}">
          <xlrd:rvb i="1416"/>
        </ext>
      </extLst>
    </bk>
    <bk>
      <extLst>
        <ext uri="{3e2802c4-a4d2-4d8b-9148-e3be6c30e623}">
          <xlrd:rvb i="1417"/>
        </ext>
      </extLst>
    </bk>
    <bk>
      <extLst>
        <ext uri="{3e2802c4-a4d2-4d8b-9148-e3be6c30e623}">
          <xlrd:rvb i="1418"/>
        </ext>
      </extLst>
    </bk>
    <bk>
      <extLst>
        <ext uri="{3e2802c4-a4d2-4d8b-9148-e3be6c30e623}">
          <xlrd:rvb i="1419"/>
        </ext>
      </extLst>
    </bk>
    <bk>
      <extLst>
        <ext uri="{3e2802c4-a4d2-4d8b-9148-e3be6c30e623}">
          <xlrd:rvb i="1420"/>
        </ext>
      </extLst>
    </bk>
    <bk>
      <extLst>
        <ext uri="{3e2802c4-a4d2-4d8b-9148-e3be6c30e623}">
          <xlrd:rvb i="1421"/>
        </ext>
      </extLst>
    </bk>
    <bk>
      <extLst>
        <ext uri="{3e2802c4-a4d2-4d8b-9148-e3be6c30e623}">
          <xlrd:rvb i="1422"/>
        </ext>
      </extLst>
    </bk>
    <bk>
      <extLst>
        <ext uri="{3e2802c4-a4d2-4d8b-9148-e3be6c30e623}">
          <xlrd:rvb i="1423"/>
        </ext>
      </extLst>
    </bk>
    <bk>
      <extLst>
        <ext uri="{3e2802c4-a4d2-4d8b-9148-e3be6c30e623}">
          <xlrd:rvb i="1424"/>
        </ext>
      </extLst>
    </bk>
    <bk>
      <extLst>
        <ext uri="{3e2802c4-a4d2-4d8b-9148-e3be6c30e623}">
          <xlrd:rvb i="1425"/>
        </ext>
      </extLst>
    </bk>
    <bk>
      <extLst>
        <ext uri="{3e2802c4-a4d2-4d8b-9148-e3be6c30e623}">
          <xlrd:rvb i="1426"/>
        </ext>
      </extLst>
    </bk>
    <bk>
      <extLst>
        <ext uri="{3e2802c4-a4d2-4d8b-9148-e3be6c30e623}">
          <xlrd:rvb i="1427"/>
        </ext>
      </extLst>
    </bk>
    <bk>
      <extLst>
        <ext uri="{3e2802c4-a4d2-4d8b-9148-e3be6c30e623}">
          <xlrd:rvb i="1428"/>
        </ext>
      </extLst>
    </bk>
    <bk>
      <extLst>
        <ext uri="{3e2802c4-a4d2-4d8b-9148-e3be6c30e623}">
          <xlrd:rvb i="1429"/>
        </ext>
      </extLst>
    </bk>
    <bk>
      <extLst>
        <ext uri="{3e2802c4-a4d2-4d8b-9148-e3be6c30e623}">
          <xlrd:rvb i="1430"/>
        </ext>
      </extLst>
    </bk>
    <bk>
      <extLst>
        <ext uri="{3e2802c4-a4d2-4d8b-9148-e3be6c30e623}">
          <xlrd:rvb i="1431"/>
        </ext>
      </extLst>
    </bk>
    <bk>
      <extLst>
        <ext uri="{3e2802c4-a4d2-4d8b-9148-e3be6c30e623}">
          <xlrd:rvb i="1432"/>
        </ext>
      </extLst>
    </bk>
    <bk>
      <extLst>
        <ext uri="{3e2802c4-a4d2-4d8b-9148-e3be6c30e623}">
          <xlrd:rvb i="1433"/>
        </ext>
      </extLst>
    </bk>
    <bk>
      <extLst>
        <ext uri="{3e2802c4-a4d2-4d8b-9148-e3be6c30e623}">
          <xlrd:rvb i="1434"/>
        </ext>
      </extLst>
    </bk>
    <bk>
      <extLst>
        <ext uri="{3e2802c4-a4d2-4d8b-9148-e3be6c30e623}">
          <xlrd:rvb i="1435"/>
        </ext>
      </extLst>
    </bk>
    <bk>
      <extLst>
        <ext uri="{3e2802c4-a4d2-4d8b-9148-e3be6c30e623}">
          <xlrd:rvb i="1436"/>
        </ext>
      </extLst>
    </bk>
    <bk>
      <extLst>
        <ext uri="{3e2802c4-a4d2-4d8b-9148-e3be6c30e623}">
          <xlrd:rvb i="1437"/>
        </ext>
      </extLst>
    </bk>
    <bk>
      <extLst>
        <ext uri="{3e2802c4-a4d2-4d8b-9148-e3be6c30e623}">
          <xlrd:rvb i="1438"/>
        </ext>
      </extLst>
    </bk>
    <bk>
      <extLst>
        <ext uri="{3e2802c4-a4d2-4d8b-9148-e3be6c30e623}">
          <xlrd:rvb i="1439"/>
        </ext>
      </extLst>
    </bk>
    <bk>
      <extLst>
        <ext uri="{3e2802c4-a4d2-4d8b-9148-e3be6c30e623}">
          <xlrd:rvb i="1440"/>
        </ext>
      </extLst>
    </bk>
    <bk>
      <extLst>
        <ext uri="{3e2802c4-a4d2-4d8b-9148-e3be6c30e623}">
          <xlrd:rvb i="1441"/>
        </ext>
      </extLst>
    </bk>
    <bk>
      <extLst>
        <ext uri="{3e2802c4-a4d2-4d8b-9148-e3be6c30e623}">
          <xlrd:rvb i="1442"/>
        </ext>
      </extLst>
    </bk>
    <bk>
      <extLst>
        <ext uri="{3e2802c4-a4d2-4d8b-9148-e3be6c30e623}">
          <xlrd:rvb i="1443"/>
        </ext>
      </extLst>
    </bk>
    <bk>
      <extLst>
        <ext uri="{3e2802c4-a4d2-4d8b-9148-e3be6c30e623}">
          <xlrd:rvb i="1444"/>
        </ext>
      </extLst>
    </bk>
    <bk>
      <extLst>
        <ext uri="{3e2802c4-a4d2-4d8b-9148-e3be6c30e623}">
          <xlrd:rvb i="1445"/>
        </ext>
      </extLst>
    </bk>
    <bk>
      <extLst>
        <ext uri="{3e2802c4-a4d2-4d8b-9148-e3be6c30e623}">
          <xlrd:rvb i="1446"/>
        </ext>
      </extLst>
    </bk>
    <bk>
      <extLst>
        <ext uri="{3e2802c4-a4d2-4d8b-9148-e3be6c30e623}">
          <xlrd:rvb i="1447"/>
        </ext>
      </extLst>
    </bk>
    <bk>
      <extLst>
        <ext uri="{3e2802c4-a4d2-4d8b-9148-e3be6c30e623}">
          <xlrd:rvb i="1448"/>
        </ext>
      </extLst>
    </bk>
    <bk>
      <extLst>
        <ext uri="{3e2802c4-a4d2-4d8b-9148-e3be6c30e623}">
          <xlrd:rvb i="1449"/>
        </ext>
      </extLst>
    </bk>
    <bk>
      <extLst>
        <ext uri="{3e2802c4-a4d2-4d8b-9148-e3be6c30e623}">
          <xlrd:rvb i="1450"/>
        </ext>
      </extLst>
    </bk>
    <bk>
      <extLst>
        <ext uri="{3e2802c4-a4d2-4d8b-9148-e3be6c30e623}">
          <xlrd:rvb i="1451"/>
        </ext>
      </extLst>
    </bk>
    <bk>
      <extLst>
        <ext uri="{3e2802c4-a4d2-4d8b-9148-e3be6c30e623}">
          <xlrd:rvb i="1452"/>
        </ext>
      </extLst>
    </bk>
    <bk>
      <extLst>
        <ext uri="{3e2802c4-a4d2-4d8b-9148-e3be6c30e623}">
          <xlrd:rvb i="1453"/>
        </ext>
      </extLst>
    </bk>
    <bk>
      <extLst>
        <ext uri="{3e2802c4-a4d2-4d8b-9148-e3be6c30e623}">
          <xlrd:rvb i="1454"/>
        </ext>
      </extLst>
    </bk>
    <bk>
      <extLst>
        <ext uri="{3e2802c4-a4d2-4d8b-9148-e3be6c30e623}">
          <xlrd:rvb i="1455"/>
        </ext>
      </extLst>
    </bk>
    <bk>
      <extLst>
        <ext uri="{3e2802c4-a4d2-4d8b-9148-e3be6c30e623}">
          <xlrd:rvb i="1456"/>
        </ext>
      </extLst>
    </bk>
    <bk>
      <extLst>
        <ext uri="{3e2802c4-a4d2-4d8b-9148-e3be6c30e623}">
          <xlrd:rvb i="1457"/>
        </ext>
      </extLst>
    </bk>
    <bk>
      <extLst>
        <ext uri="{3e2802c4-a4d2-4d8b-9148-e3be6c30e623}">
          <xlrd:rvb i="1458"/>
        </ext>
      </extLst>
    </bk>
    <bk>
      <extLst>
        <ext uri="{3e2802c4-a4d2-4d8b-9148-e3be6c30e623}">
          <xlrd:rvb i="1459"/>
        </ext>
      </extLst>
    </bk>
    <bk>
      <extLst>
        <ext uri="{3e2802c4-a4d2-4d8b-9148-e3be6c30e623}">
          <xlrd:rvb i="1460"/>
        </ext>
      </extLst>
    </bk>
    <bk>
      <extLst>
        <ext uri="{3e2802c4-a4d2-4d8b-9148-e3be6c30e623}">
          <xlrd:rvb i="1461"/>
        </ext>
      </extLst>
    </bk>
    <bk>
      <extLst>
        <ext uri="{3e2802c4-a4d2-4d8b-9148-e3be6c30e623}">
          <xlrd:rvb i="1462"/>
        </ext>
      </extLst>
    </bk>
    <bk>
      <extLst>
        <ext uri="{3e2802c4-a4d2-4d8b-9148-e3be6c30e623}">
          <xlrd:rvb i="1463"/>
        </ext>
      </extLst>
    </bk>
    <bk>
      <extLst>
        <ext uri="{3e2802c4-a4d2-4d8b-9148-e3be6c30e623}">
          <xlrd:rvb i="1464"/>
        </ext>
      </extLst>
    </bk>
    <bk>
      <extLst>
        <ext uri="{3e2802c4-a4d2-4d8b-9148-e3be6c30e623}">
          <xlrd:rvb i="1465"/>
        </ext>
      </extLst>
    </bk>
    <bk>
      <extLst>
        <ext uri="{3e2802c4-a4d2-4d8b-9148-e3be6c30e623}">
          <xlrd:rvb i="1466"/>
        </ext>
      </extLst>
    </bk>
    <bk>
      <extLst>
        <ext uri="{3e2802c4-a4d2-4d8b-9148-e3be6c30e623}">
          <xlrd:rvb i="1467"/>
        </ext>
      </extLst>
    </bk>
    <bk>
      <extLst>
        <ext uri="{3e2802c4-a4d2-4d8b-9148-e3be6c30e623}">
          <xlrd:rvb i="1468"/>
        </ext>
      </extLst>
    </bk>
    <bk>
      <extLst>
        <ext uri="{3e2802c4-a4d2-4d8b-9148-e3be6c30e623}">
          <xlrd:rvb i="1469"/>
        </ext>
      </extLst>
    </bk>
    <bk>
      <extLst>
        <ext uri="{3e2802c4-a4d2-4d8b-9148-e3be6c30e623}">
          <xlrd:rvb i="1470"/>
        </ext>
      </extLst>
    </bk>
    <bk>
      <extLst>
        <ext uri="{3e2802c4-a4d2-4d8b-9148-e3be6c30e623}">
          <xlrd:rvb i="1471"/>
        </ext>
      </extLst>
    </bk>
    <bk>
      <extLst>
        <ext uri="{3e2802c4-a4d2-4d8b-9148-e3be6c30e623}">
          <xlrd:rvb i="1472"/>
        </ext>
      </extLst>
    </bk>
    <bk>
      <extLst>
        <ext uri="{3e2802c4-a4d2-4d8b-9148-e3be6c30e623}">
          <xlrd:rvb i="1473"/>
        </ext>
      </extLst>
    </bk>
    <bk>
      <extLst>
        <ext uri="{3e2802c4-a4d2-4d8b-9148-e3be6c30e623}">
          <xlrd:rvb i="1474"/>
        </ext>
      </extLst>
    </bk>
    <bk>
      <extLst>
        <ext uri="{3e2802c4-a4d2-4d8b-9148-e3be6c30e623}">
          <xlrd:rvb i="1475"/>
        </ext>
      </extLst>
    </bk>
    <bk>
      <extLst>
        <ext uri="{3e2802c4-a4d2-4d8b-9148-e3be6c30e623}">
          <xlrd:rvb i="1476"/>
        </ext>
      </extLst>
    </bk>
    <bk>
      <extLst>
        <ext uri="{3e2802c4-a4d2-4d8b-9148-e3be6c30e623}">
          <xlrd:rvb i="1477"/>
        </ext>
      </extLst>
    </bk>
    <bk>
      <extLst>
        <ext uri="{3e2802c4-a4d2-4d8b-9148-e3be6c30e623}">
          <xlrd:rvb i="1478"/>
        </ext>
      </extLst>
    </bk>
    <bk>
      <extLst>
        <ext uri="{3e2802c4-a4d2-4d8b-9148-e3be6c30e623}">
          <xlrd:rvb i="1479"/>
        </ext>
      </extLst>
    </bk>
    <bk>
      <extLst>
        <ext uri="{3e2802c4-a4d2-4d8b-9148-e3be6c30e623}">
          <xlrd:rvb i="1480"/>
        </ext>
      </extLst>
    </bk>
    <bk>
      <extLst>
        <ext uri="{3e2802c4-a4d2-4d8b-9148-e3be6c30e623}">
          <xlrd:rvb i="1481"/>
        </ext>
      </extLst>
    </bk>
    <bk>
      <extLst>
        <ext uri="{3e2802c4-a4d2-4d8b-9148-e3be6c30e623}">
          <xlrd:rvb i="1482"/>
        </ext>
      </extLst>
    </bk>
    <bk>
      <extLst>
        <ext uri="{3e2802c4-a4d2-4d8b-9148-e3be6c30e623}">
          <xlrd:rvb i="1483"/>
        </ext>
      </extLst>
    </bk>
    <bk>
      <extLst>
        <ext uri="{3e2802c4-a4d2-4d8b-9148-e3be6c30e623}">
          <xlrd:rvb i="1484"/>
        </ext>
      </extLst>
    </bk>
    <bk>
      <extLst>
        <ext uri="{3e2802c4-a4d2-4d8b-9148-e3be6c30e623}">
          <xlrd:rvb i="1485"/>
        </ext>
      </extLst>
    </bk>
    <bk>
      <extLst>
        <ext uri="{3e2802c4-a4d2-4d8b-9148-e3be6c30e623}">
          <xlrd:rvb i="1486"/>
        </ext>
      </extLst>
    </bk>
    <bk>
      <extLst>
        <ext uri="{3e2802c4-a4d2-4d8b-9148-e3be6c30e623}">
          <xlrd:rvb i="1487"/>
        </ext>
      </extLst>
    </bk>
    <bk>
      <extLst>
        <ext uri="{3e2802c4-a4d2-4d8b-9148-e3be6c30e623}">
          <xlrd:rvb i="1488"/>
        </ext>
      </extLst>
    </bk>
    <bk>
      <extLst>
        <ext uri="{3e2802c4-a4d2-4d8b-9148-e3be6c30e623}">
          <xlrd:rvb i="1489"/>
        </ext>
      </extLst>
    </bk>
    <bk>
      <extLst>
        <ext uri="{3e2802c4-a4d2-4d8b-9148-e3be6c30e623}">
          <xlrd:rvb i="1490"/>
        </ext>
      </extLst>
    </bk>
    <bk>
      <extLst>
        <ext uri="{3e2802c4-a4d2-4d8b-9148-e3be6c30e623}">
          <xlrd:rvb i="1491"/>
        </ext>
      </extLst>
    </bk>
    <bk>
      <extLst>
        <ext uri="{3e2802c4-a4d2-4d8b-9148-e3be6c30e623}">
          <xlrd:rvb i="1492"/>
        </ext>
      </extLst>
    </bk>
    <bk>
      <extLst>
        <ext uri="{3e2802c4-a4d2-4d8b-9148-e3be6c30e623}">
          <xlrd:rvb i="1493"/>
        </ext>
      </extLst>
    </bk>
    <bk>
      <extLst>
        <ext uri="{3e2802c4-a4d2-4d8b-9148-e3be6c30e623}">
          <xlrd:rvb i="1494"/>
        </ext>
      </extLst>
    </bk>
    <bk>
      <extLst>
        <ext uri="{3e2802c4-a4d2-4d8b-9148-e3be6c30e623}">
          <xlrd:rvb i="1495"/>
        </ext>
      </extLst>
    </bk>
    <bk>
      <extLst>
        <ext uri="{3e2802c4-a4d2-4d8b-9148-e3be6c30e623}">
          <xlrd:rvb i="1496"/>
        </ext>
      </extLst>
    </bk>
    <bk>
      <extLst>
        <ext uri="{3e2802c4-a4d2-4d8b-9148-e3be6c30e623}">
          <xlrd:rvb i="1497"/>
        </ext>
      </extLst>
    </bk>
    <bk>
      <extLst>
        <ext uri="{3e2802c4-a4d2-4d8b-9148-e3be6c30e623}">
          <xlrd:rvb i="1498"/>
        </ext>
      </extLst>
    </bk>
    <bk>
      <extLst>
        <ext uri="{3e2802c4-a4d2-4d8b-9148-e3be6c30e623}">
          <xlrd:rvb i="1499"/>
        </ext>
      </extLst>
    </bk>
    <bk>
      <extLst>
        <ext uri="{3e2802c4-a4d2-4d8b-9148-e3be6c30e623}">
          <xlrd:rvb i="1500"/>
        </ext>
      </extLst>
    </bk>
    <bk>
      <extLst>
        <ext uri="{3e2802c4-a4d2-4d8b-9148-e3be6c30e623}">
          <xlrd:rvb i="1501"/>
        </ext>
      </extLst>
    </bk>
    <bk>
      <extLst>
        <ext uri="{3e2802c4-a4d2-4d8b-9148-e3be6c30e623}">
          <xlrd:rvb i="1502"/>
        </ext>
      </extLst>
    </bk>
    <bk>
      <extLst>
        <ext uri="{3e2802c4-a4d2-4d8b-9148-e3be6c30e623}">
          <xlrd:rvb i="1503"/>
        </ext>
      </extLst>
    </bk>
    <bk>
      <extLst>
        <ext uri="{3e2802c4-a4d2-4d8b-9148-e3be6c30e623}">
          <xlrd:rvb i="1504"/>
        </ext>
      </extLst>
    </bk>
    <bk>
      <extLst>
        <ext uri="{3e2802c4-a4d2-4d8b-9148-e3be6c30e623}">
          <xlrd:rvb i="1505"/>
        </ext>
      </extLst>
    </bk>
    <bk>
      <extLst>
        <ext uri="{3e2802c4-a4d2-4d8b-9148-e3be6c30e623}">
          <xlrd:rvb i="1506"/>
        </ext>
      </extLst>
    </bk>
    <bk>
      <extLst>
        <ext uri="{3e2802c4-a4d2-4d8b-9148-e3be6c30e623}">
          <xlrd:rvb i="1507"/>
        </ext>
      </extLst>
    </bk>
    <bk>
      <extLst>
        <ext uri="{3e2802c4-a4d2-4d8b-9148-e3be6c30e623}">
          <xlrd:rvb i="1508"/>
        </ext>
      </extLst>
    </bk>
    <bk>
      <extLst>
        <ext uri="{3e2802c4-a4d2-4d8b-9148-e3be6c30e623}">
          <xlrd:rvb i="1509"/>
        </ext>
      </extLst>
    </bk>
    <bk>
      <extLst>
        <ext uri="{3e2802c4-a4d2-4d8b-9148-e3be6c30e623}">
          <xlrd:rvb i="1510"/>
        </ext>
      </extLst>
    </bk>
    <bk>
      <extLst>
        <ext uri="{3e2802c4-a4d2-4d8b-9148-e3be6c30e623}">
          <xlrd:rvb i="1511"/>
        </ext>
      </extLst>
    </bk>
    <bk>
      <extLst>
        <ext uri="{3e2802c4-a4d2-4d8b-9148-e3be6c30e623}">
          <xlrd:rvb i="1512"/>
        </ext>
      </extLst>
    </bk>
    <bk>
      <extLst>
        <ext uri="{3e2802c4-a4d2-4d8b-9148-e3be6c30e623}">
          <xlrd:rvb i="1513"/>
        </ext>
      </extLst>
    </bk>
    <bk>
      <extLst>
        <ext uri="{3e2802c4-a4d2-4d8b-9148-e3be6c30e623}">
          <xlrd:rvb i="1514"/>
        </ext>
      </extLst>
    </bk>
    <bk>
      <extLst>
        <ext uri="{3e2802c4-a4d2-4d8b-9148-e3be6c30e623}">
          <xlrd:rvb i="1515"/>
        </ext>
      </extLst>
    </bk>
    <bk>
      <extLst>
        <ext uri="{3e2802c4-a4d2-4d8b-9148-e3be6c30e623}">
          <xlrd:rvb i="1516"/>
        </ext>
      </extLst>
    </bk>
    <bk>
      <extLst>
        <ext uri="{3e2802c4-a4d2-4d8b-9148-e3be6c30e623}">
          <xlrd:rvb i="1517"/>
        </ext>
      </extLst>
    </bk>
    <bk>
      <extLst>
        <ext uri="{3e2802c4-a4d2-4d8b-9148-e3be6c30e623}">
          <xlrd:rvb i="1518"/>
        </ext>
      </extLst>
    </bk>
    <bk>
      <extLst>
        <ext uri="{3e2802c4-a4d2-4d8b-9148-e3be6c30e623}">
          <xlrd:rvb i="1519"/>
        </ext>
      </extLst>
    </bk>
    <bk>
      <extLst>
        <ext uri="{3e2802c4-a4d2-4d8b-9148-e3be6c30e623}">
          <xlrd:rvb i="1520"/>
        </ext>
      </extLst>
    </bk>
    <bk>
      <extLst>
        <ext uri="{3e2802c4-a4d2-4d8b-9148-e3be6c30e623}">
          <xlrd:rvb i="1521"/>
        </ext>
      </extLst>
    </bk>
    <bk>
      <extLst>
        <ext uri="{3e2802c4-a4d2-4d8b-9148-e3be6c30e623}">
          <xlrd:rvb i="1522"/>
        </ext>
      </extLst>
    </bk>
    <bk>
      <extLst>
        <ext uri="{3e2802c4-a4d2-4d8b-9148-e3be6c30e623}">
          <xlrd:rvb i="1523"/>
        </ext>
      </extLst>
    </bk>
    <bk>
      <extLst>
        <ext uri="{3e2802c4-a4d2-4d8b-9148-e3be6c30e623}">
          <xlrd:rvb i="1524"/>
        </ext>
      </extLst>
    </bk>
    <bk>
      <extLst>
        <ext uri="{3e2802c4-a4d2-4d8b-9148-e3be6c30e623}">
          <xlrd:rvb i="1525"/>
        </ext>
      </extLst>
    </bk>
    <bk>
      <extLst>
        <ext uri="{3e2802c4-a4d2-4d8b-9148-e3be6c30e623}">
          <xlrd:rvb i="1526"/>
        </ext>
      </extLst>
    </bk>
    <bk>
      <extLst>
        <ext uri="{3e2802c4-a4d2-4d8b-9148-e3be6c30e623}">
          <xlrd:rvb i="1527"/>
        </ext>
      </extLst>
    </bk>
    <bk>
      <extLst>
        <ext uri="{3e2802c4-a4d2-4d8b-9148-e3be6c30e623}">
          <xlrd:rvb i="1528"/>
        </ext>
      </extLst>
    </bk>
    <bk>
      <extLst>
        <ext uri="{3e2802c4-a4d2-4d8b-9148-e3be6c30e623}">
          <xlrd:rvb i="1529"/>
        </ext>
      </extLst>
    </bk>
    <bk>
      <extLst>
        <ext uri="{3e2802c4-a4d2-4d8b-9148-e3be6c30e623}">
          <xlrd:rvb i="1530"/>
        </ext>
      </extLst>
    </bk>
    <bk>
      <extLst>
        <ext uri="{3e2802c4-a4d2-4d8b-9148-e3be6c30e623}">
          <xlrd:rvb i="1531"/>
        </ext>
      </extLst>
    </bk>
    <bk>
      <extLst>
        <ext uri="{3e2802c4-a4d2-4d8b-9148-e3be6c30e623}">
          <xlrd:rvb i="1532"/>
        </ext>
      </extLst>
    </bk>
    <bk>
      <extLst>
        <ext uri="{3e2802c4-a4d2-4d8b-9148-e3be6c30e623}">
          <xlrd:rvb i="1533"/>
        </ext>
      </extLst>
    </bk>
    <bk>
      <extLst>
        <ext uri="{3e2802c4-a4d2-4d8b-9148-e3be6c30e623}">
          <xlrd:rvb i="1534"/>
        </ext>
      </extLst>
    </bk>
    <bk>
      <extLst>
        <ext uri="{3e2802c4-a4d2-4d8b-9148-e3be6c30e623}">
          <xlrd:rvb i="1535"/>
        </ext>
      </extLst>
    </bk>
    <bk>
      <extLst>
        <ext uri="{3e2802c4-a4d2-4d8b-9148-e3be6c30e623}">
          <xlrd:rvb i="1536"/>
        </ext>
      </extLst>
    </bk>
    <bk>
      <extLst>
        <ext uri="{3e2802c4-a4d2-4d8b-9148-e3be6c30e623}">
          <xlrd:rvb i="1537"/>
        </ext>
      </extLst>
    </bk>
    <bk>
      <extLst>
        <ext uri="{3e2802c4-a4d2-4d8b-9148-e3be6c30e623}">
          <xlrd:rvb i="1538"/>
        </ext>
      </extLst>
    </bk>
    <bk>
      <extLst>
        <ext uri="{3e2802c4-a4d2-4d8b-9148-e3be6c30e623}">
          <xlrd:rvb i="1539"/>
        </ext>
      </extLst>
    </bk>
    <bk>
      <extLst>
        <ext uri="{3e2802c4-a4d2-4d8b-9148-e3be6c30e623}">
          <xlrd:rvb i="1540"/>
        </ext>
      </extLst>
    </bk>
    <bk>
      <extLst>
        <ext uri="{3e2802c4-a4d2-4d8b-9148-e3be6c30e623}">
          <xlrd:rvb i="1541"/>
        </ext>
      </extLst>
    </bk>
    <bk>
      <extLst>
        <ext uri="{3e2802c4-a4d2-4d8b-9148-e3be6c30e623}">
          <xlrd:rvb i="1542"/>
        </ext>
      </extLst>
    </bk>
    <bk>
      <extLst>
        <ext uri="{3e2802c4-a4d2-4d8b-9148-e3be6c30e623}">
          <xlrd:rvb i="1543"/>
        </ext>
      </extLst>
    </bk>
    <bk>
      <extLst>
        <ext uri="{3e2802c4-a4d2-4d8b-9148-e3be6c30e623}">
          <xlrd:rvb i="1544"/>
        </ext>
      </extLst>
    </bk>
    <bk>
      <extLst>
        <ext uri="{3e2802c4-a4d2-4d8b-9148-e3be6c30e623}">
          <xlrd:rvb i="1545"/>
        </ext>
      </extLst>
    </bk>
    <bk>
      <extLst>
        <ext uri="{3e2802c4-a4d2-4d8b-9148-e3be6c30e623}">
          <xlrd:rvb i="1546"/>
        </ext>
      </extLst>
    </bk>
    <bk>
      <extLst>
        <ext uri="{3e2802c4-a4d2-4d8b-9148-e3be6c30e623}">
          <xlrd:rvb i="1547"/>
        </ext>
      </extLst>
    </bk>
    <bk>
      <extLst>
        <ext uri="{3e2802c4-a4d2-4d8b-9148-e3be6c30e623}">
          <xlrd:rvb i="1548"/>
        </ext>
      </extLst>
    </bk>
    <bk>
      <extLst>
        <ext uri="{3e2802c4-a4d2-4d8b-9148-e3be6c30e623}">
          <xlrd:rvb i="1549"/>
        </ext>
      </extLst>
    </bk>
    <bk>
      <extLst>
        <ext uri="{3e2802c4-a4d2-4d8b-9148-e3be6c30e623}">
          <xlrd:rvb i="1550"/>
        </ext>
      </extLst>
    </bk>
    <bk>
      <extLst>
        <ext uri="{3e2802c4-a4d2-4d8b-9148-e3be6c30e623}">
          <xlrd:rvb i="1551"/>
        </ext>
      </extLst>
    </bk>
    <bk>
      <extLst>
        <ext uri="{3e2802c4-a4d2-4d8b-9148-e3be6c30e623}">
          <xlrd:rvb i="1552"/>
        </ext>
      </extLst>
    </bk>
    <bk>
      <extLst>
        <ext uri="{3e2802c4-a4d2-4d8b-9148-e3be6c30e623}">
          <xlrd:rvb i="1553"/>
        </ext>
      </extLst>
    </bk>
    <bk>
      <extLst>
        <ext uri="{3e2802c4-a4d2-4d8b-9148-e3be6c30e623}">
          <xlrd:rvb i="1554"/>
        </ext>
      </extLst>
    </bk>
    <bk>
      <extLst>
        <ext uri="{3e2802c4-a4d2-4d8b-9148-e3be6c30e623}">
          <xlrd:rvb i="1555"/>
        </ext>
      </extLst>
    </bk>
    <bk>
      <extLst>
        <ext uri="{3e2802c4-a4d2-4d8b-9148-e3be6c30e623}">
          <xlrd:rvb i="1556"/>
        </ext>
      </extLst>
    </bk>
    <bk>
      <extLst>
        <ext uri="{3e2802c4-a4d2-4d8b-9148-e3be6c30e623}">
          <xlrd:rvb i="1557"/>
        </ext>
      </extLst>
    </bk>
    <bk>
      <extLst>
        <ext uri="{3e2802c4-a4d2-4d8b-9148-e3be6c30e623}">
          <xlrd:rvb i="1558"/>
        </ext>
      </extLst>
    </bk>
    <bk>
      <extLst>
        <ext uri="{3e2802c4-a4d2-4d8b-9148-e3be6c30e623}">
          <xlrd:rvb i="1559"/>
        </ext>
      </extLst>
    </bk>
    <bk>
      <extLst>
        <ext uri="{3e2802c4-a4d2-4d8b-9148-e3be6c30e623}">
          <xlrd:rvb i="1560"/>
        </ext>
      </extLst>
    </bk>
    <bk>
      <extLst>
        <ext uri="{3e2802c4-a4d2-4d8b-9148-e3be6c30e623}">
          <xlrd:rvb i="1561"/>
        </ext>
      </extLst>
    </bk>
    <bk>
      <extLst>
        <ext uri="{3e2802c4-a4d2-4d8b-9148-e3be6c30e623}">
          <xlrd:rvb i="1562"/>
        </ext>
      </extLst>
    </bk>
    <bk>
      <extLst>
        <ext uri="{3e2802c4-a4d2-4d8b-9148-e3be6c30e623}">
          <xlrd:rvb i="1563"/>
        </ext>
      </extLst>
    </bk>
    <bk>
      <extLst>
        <ext uri="{3e2802c4-a4d2-4d8b-9148-e3be6c30e623}">
          <xlrd:rvb i="1564"/>
        </ext>
      </extLst>
    </bk>
    <bk>
      <extLst>
        <ext uri="{3e2802c4-a4d2-4d8b-9148-e3be6c30e623}">
          <xlrd:rvb i="1565"/>
        </ext>
      </extLst>
    </bk>
    <bk>
      <extLst>
        <ext uri="{3e2802c4-a4d2-4d8b-9148-e3be6c30e623}">
          <xlrd:rvb i="1566"/>
        </ext>
      </extLst>
    </bk>
    <bk>
      <extLst>
        <ext uri="{3e2802c4-a4d2-4d8b-9148-e3be6c30e623}">
          <xlrd:rvb i="1567"/>
        </ext>
      </extLst>
    </bk>
    <bk>
      <extLst>
        <ext uri="{3e2802c4-a4d2-4d8b-9148-e3be6c30e623}">
          <xlrd:rvb i="1568"/>
        </ext>
      </extLst>
    </bk>
    <bk>
      <extLst>
        <ext uri="{3e2802c4-a4d2-4d8b-9148-e3be6c30e623}">
          <xlrd:rvb i="1569"/>
        </ext>
      </extLst>
    </bk>
    <bk>
      <extLst>
        <ext uri="{3e2802c4-a4d2-4d8b-9148-e3be6c30e623}">
          <xlrd:rvb i="1570"/>
        </ext>
      </extLst>
    </bk>
    <bk>
      <extLst>
        <ext uri="{3e2802c4-a4d2-4d8b-9148-e3be6c30e623}">
          <xlrd:rvb i="1571"/>
        </ext>
      </extLst>
    </bk>
    <bk>
      <extLst>
        <ext uri="{3e2802c4-a4d2-4d8b-9148-e3be6c30e623}">
          <xlrd:rvb i="1572"/>
        </ext>
      </extLst>
    </bk>
    <bk>
      <extLst>
        <ext uri="{3e2802c4-a4d2-4d8b-9148-e3be6c30e623}">
          <xlrd:rvb i="1573"/>
        </ext>
      </extLst>
    </bk>
    <bk>
      <extLst>
        <ext uri="{3e2802c4-a4d2-4d8b-9148-e3be6c30e623}">
          <xlrd:rvb i="1574"/>
        </ext>
      </extLst>
    </bk>
    <bk>
      <extLst>
        <ext uri="{3e2802c4-a4d2-4d8b-9148-e3be6c30e623}">
          <xlrd:rvb i="1575"/>
        </ext>
      </extLst>
    </bk>
    <bk>
      <extLst>
        <ext uri="{3e2802c4-a4d2-4d8b-9148-e3be6c30e623}">
          <xlrd:rvb i="1576"/>
        </ext>
      </extLst>
    </bk>
    <bk>
      <extLst>
        <ext uri="{3e2802c4-a4d2-4d8b-9148-e3be6c30e623}">
          <xlrd:rvb i="1577"/>
        </ext>
      </extLst>
    </bk>
    <bk>
      <extLst>
        <ext uri="{3e2802c4-a4d2-4d8b-9148-e3be6c30e623}">
          <xlrd:rvb i="1578"/>
        </ext>
      </extLst>
    </bk>
    <bk>
      <extLst>
        <ext uri="{3e2802c4-a4d2-4d8b-9148-e3be6c30e623}">
          <xlrd:rvb i="1579"/>
        </ext>
      </extLst>
    </bk>
    <bk>
      <extLst>
        <ext uri="{3e2802c4-a4d2-4d8b-9148-e3be6c30e623}">
          <xlrd:rvb i="1580"/>
        </ext>
      </extLst>
    </bk>
    <bk>
      <extLst>
        <ext uri="{3e2802c4-a4d2-4d8b-9148-e3be6c30e623}">
          <xlrd:rvb i="1581"/>
        </ext>
      </extLst>
    </bk>
    <bk>
      <extLst>
        <ext uri="{3e2802c4-a4d2-4d8b-9148-e3be6c30e623}">
          <xlrd:rvb i="1582"/>
        </ext>
      </extLst>
    </bk>
    <bk>
      <extLst>
        <ext uri="{3e2802c4-a4d2-4d8b-9148-e3be6c30e623}">
          <xlrd:rvb i="1583"/>
        </ext>
      </extLst>
    </bk>
    <bk>
      <extLst>
        <ext uri="{3e2802c4-a4d2-4d8b-9148-e3be6c30e623}">
          <xlrd:rvb i="1584"/>
        </ext>
      </extLst>
    </bk>
    <bk>
      <extLst>
        <ext uri="{3e2802c4-a4d2-4d8b-9148-e3be6c30e623}">
          <xlrd:rvb i="1585"/>
        </ext>
      </extLst>
    </bk>
    <bk>
      <extLst>
        <ext uri="{3e2802c4-a4d2-4d8b-9148-e3be6c30e623}">
          <xlrd:rvb i="1586"/>
        </ext>
      </extLst>
    </bk>
    <bk>
      <extLst>
        <ext uri="{3e2802c4-a4d2-4d8b-9148-e3be6c30e623}">
          <xlrd:rvb i="1587"/>
        </ext>
      </extLst>
    </bk>
    <bk>
      <extLst>
        <ext uri="{3e2802c4-a4d2-4d8b-9148-e3be6c30e623}">
          <xlrd:rvb i="1588"/>
        </ext>
      </extLst>
    </bk>
    <bk>
      <extLst>
        <ext uri="{3e2802c4-a4d2-4d8b-9148-e3be6c30e623}">
          <xlrd:rvb i="1589"/>
        </ext>
      </extLst>
    </bk>
    <bk>
      <extLst>
        <ext uri="{3e2802c4-a4d2-4d8b-9148-e3be6c30e623}">
          <xlrd:rvb i="1590"/>
        </ext>
      </extLst>
    </bk>
    <bk>
      <extLst>
        <ext uri="{3e2802c4-a4d2-4d8b-9148-e3be6c30e623}">
          <xlrd:rvb i="1591"/>
        </ext>
      </extLst>
    </bk>
    <bk>
      <extLst>
        <ext uri="{3e2802c4-a4d2-4d8b-9148-e3be6c30e623}">
          <xlrd:rvb i="1592"/>
        </ext>
      </extLst>
    </bk>
    <bk>
      <extLst>
        <ext uri="{3e2802c4-a4d2-4d8b-9148-e3be6c30e623}">
          <xlrd:rvb i="1593"/>
        </ext>
      </extLst>
    </bk>
    <bk>
      <extLst>
        <ext uri="{3e2802c4-a4d2-4d8b-9148-e3be6c30e623}">
          <xlrd:rvb i="1594"/>
        </ext>
      </extLst>
    </bk>
    <bk>
      <extLst>
        <ext uri="{3e2802c4-a4d2-4d8b-9148-e3be6c30e623}">
          <xlrd:rvb i="1595"/>
        </ext>
      </extLst>
    </bk>
    <bk>
      <extLst>
        <ext uri="{3e2802c4-a4d2-4d8b-9148-e3be6c30e623}">
          <xlrd:rvb i="1596"/>
        </ext>
      </extLst>
    </bk>
    <bk>
      <extLst>
        <ext uri="{3e2802c4-a4d2-4d8b-9148-e3be6c30e623}">
          <xlrd:rvb i="1597"/>
        </ext>
      </extLst>
    </bk>
    <bk>
      <extLst>
        <ext uri="{3e2802c4-a4d2-4d8b-9148-e3be6c30e623}">
          <xlrd:rvb i="1598"/>
        </ext>
      </extLst>
    </bk>
    <bk>
      <extLst>
        <ext uri="{3e2802c4-a4d2-4d8b-9148-e3be6c30e623}">
          <xlrd:rvb i="1599"/>
        </ext>
      </extLst>
    </bk>
    <bk>
      <extLst>
        <ext uri="{3e2802c4-a4d2-4d8b-9148-e3be6c30e623}">
          <xlrd:rvb i="1600"/>
        </ext>
      </extLst>
    </bk>
    <bk>
      <extLst>
        <ext uri="{3e2802c4-a4d2-4d8b-9148-e3be6c30e623}">
          <xlrd:rvb i="1601"/>
        </ext>
      </extLst>
    </bk>
    <bk>
      <extLst>
        <ext uri="{3e2802c4-a4d2-4d8b-9148-e3be6c30e623}">
          <xlrd:rvb i="1602"/>
        </ext>
      </extLst>
    </bk>
    <bk>
      <extLst>
        <ext uri="{3e2802c4-a4d2-4d8b-9148-e3be6c30e623}">
          <xlrd:rvb i="1603"/>
        </ext>
      </extLst>
    </bk>
    <bk>
      <extLst>
        <ext uri="{3e2802c4-a4d2-4d8b-9148-e3be6c30e623}">
          <xlrd:rvb i="1604"/>
        </ext>
      </extLst>
    </bk>
    <bk>
      <extLst>
        <ext uri="{3e2802c4-a4d2-4d8b-9148-e3be6c30e623}">
          <xlrd:rvb i="1605"/>
        </ext>
      </extLst>
    </bk>
    <bk>
      <extLst>
        <ext uri="{3e2802c4-a4d2-4d8b-9148-e3be6c30e623}">
          <xlrd:rvb i="1606"/>
        </ext>
      </extLst>
    </bk>
    <bk>
      <extLst>
        <ext uri="{3e2802c4-a4d2-4d8b-9148-e3be6c30e623}">
          <xlrd:rvb i="1607"/>
        </ext>
      </extLst>
    </bk>
    <bk>
      <extLst>
        <ext uri="{3e2802c4-a4d2-4d8b-9148-e3be6c30e623}">
          <xlrd:rvb i="1608"/>
        </ext>
      </extLst>
    </bk>
    <bk>
      <extLst>
        <ext uri="{3e2802c4-a4d2-4d8b-9148-e3be6c30e623}">
          <xlrd:rvb i="1609"/>
        </ext>
      </extLst>
    </bk>
    <bk>
      <extLst>
        <ext uri="{3e2802c4-a4d2-4d8b-9148-e3be6c30e623}">
          <xlrd:rvb i="1610"/>
        </ext>
      </extLst>
    </bk>
    <bk>
      <extLst>
        <ext uri="{3e2802c4-a4d2-4d8b-9148-e3be6c30e623}">
          <xlrd:rvb i="1611"/>
        </ext>
      </extLst>
    </bk>
    <bk>
      <extLst>
        <ext uri="{3e2802c4-a4d2-4d8b-9148-e3be6c30e623}">
          <xlrd:rvb i="1612"/>
        </ext>
      </extLst>
    </bk>
    <bk>
      <extLst>
        <ext uri="{3e2802c4-a4d2-4d8b-9148-e3be6c30e623}">
          <xlrd:rvb i="1613"/>
        </ext>
      </extLst>
    </bk>
    <bk>
      <extLst>
        <ext uri="{3e2802c4-a4d2-4d8b-9148-e3be6c30e623}">
          <xlrd:rvb i="1614"/>
        </ext>
      </extLst>
    </bk>
    <bk>
      <extLst>
        <ext uri="{3e2802c4-a4d2-4d8b-9148-e3be6c30e623}">
          <xlrd:rvb i="1615"/>
        </ext>
      </extLst>
    </bk>
    <bk>
      <extLst>
        <ext uri="{3e2802c4-a4d2-4d8b-9148-e3be6c30e623}">
          <xlrd:rvb i="1616"/>
        </ext>
      </extLst>
    </bk>
    <bk>
      <extLst>
        <ext uri="{3e2802c4-a4d2-4d8b-9148-e3be6c30e623}">
          <xlrd:rvb i="1617"/>
        </ext>
      </extLst>
    </bk>
    <bk>
      <extLst>
        <ext uri="{3e2802c4-a4d2-4d8b-9148-e3be6c30e623}">
          <xlrd:rvb i="1618"/>
        </ext>
      </extLst>
    </bk>
    <bk>
      <extLst>
        <ext uri="{3e2802c4-a4d2-4d8b-9148-e3be6c30e623}">
          <xlrd:rvb i="1619"/>
        </ext>
      </extLst>
    </bk>
    <bk>
      <extLst>
        <ext uri="{3e2802c4-a4d2-4d8b-9148-e3be6c30e623}">
          <xlrd:rvb i="1620"/>
        </ext>
      </extLst>
    </bk>
    <bk>
      <extLst>
        <ext uri="{3e2802c4-a4d2-4d8b-9148-e3be6c30e623}">
          <xlrd:rvb i="1621"/>
        </ext>
      </extLst>
    </bk>
    <bk>
      <extLst>
        <ext uri="{3e2802c4-a4d2-4d8b-9148-e3be6c30e623}">
          <xlrd:rvb i="1622"/>
        </ext>
      </extLst>
    </bk>
    <bk>
      <extLst>
        <ext uri="{3e2802c4-a4d2-4d8b-9148-e3be6c30e623}">
          <xlrd:rvb i="1623"/>
        </ext>
      </extLst>
    </bk>
    <bk>
      <extLst>
        <ext uri="{3e2802c4-a4d2-4d8b-9148-e3be6c30e623}">
          <xlrd:rvb i="1624"/>
        </ext>
      </extLst>
    </bk>
    <bk>
      <extLst>
        <ext uri="{3e2802c4-a4d2-4d8b-9148-e3be6c30e623}">
          <xlrd:rvb i="1625"/>
        </ext>
      </extLst>
    </bk>
    <bk>
      <extLst>
        <ext uri="{3e2802c4-a4d2-4d8b-9148-e3be6c30e623}">
          <xlrd:rvb i="1626"/>
        </ext>
      </extLst>
    </bk>
    <bk>
      <extLst>
        <ext uri="{3e2802c4-a4d2-4d8b-9148-e3be6c30e623}">
          <xlrd:rvb i="1627"/>
        </ext>
      </extLst>
    </bk>
    <bk>
      <extLst>
        <ext uri="{3e2802c4-a4d2-4d8b-9148-e3be6c30e623}">
          <xlrd:rvb i="1628"/>
        </ext>
      </extLst>
    </bk>
    <bk>
      <extLst>
        <ext uri="{3e2802c4-a4d2-4d8b-9148-e3be6c30e623}">
          <xlrd:rvb i="1629"/>
        </ext>
      </extLst>
    </bk>
    <bk>
      <extLst>
        <ext uri="{3e2802c4-a4d2-4d8b-9148-e3be6c30e623}">
          <xlrd:rvb i="1630"/>
        </ext>
      </extLst>
    </bk>
    <bk>
      <extLst>
        <ext uri="{3e2802c4-a4d2-4d8b-9148-e3be6c30e623}">
          <xlrd:rvb i="1631"/>
        </ext>
      </extLst>
    </bk>
    <bk>
      <extLst>
        <ext uri="{3e2802c4-a4d2-4d8b-9148-e3be6c30e623}">
          <xlrd:rvb i="1632"/>
        </ext>
      </extLst>
    </bk>
    <bk>
      <extLst>
        <ext uri="{3e2802c4-a4d2-4d8b-9148-e3be6c30e623}">
          <xlrd:rvb i="1633"/>
        </ext>
      </extLst>
    </bk>
    <bk>
      <extLst>
        <ext uri="{3e2802c4-a4d2-4d8b-9148-e3be6c30e623}">
          <xlrd:rvb i="1634"/>
        </ext>
      </extLst>
    </bk>
    <bk>
      <extLst>
        <ext uri="{3e2802c4-a4d2-4d8b-9148-e3be6c30e623}">
          <xlrd:rvb i="1635"/>
        </ext>
      </extLst>
    </bk>
    <bk>
      <extLst>
        <ext uri="{3e2802c4-a4d2-4d8b-9148-e3be6c30e623}">
          <xlrd:rvb i="1636"/>
        </ext>
      </extLst>
    </bk>
    <bk>
      <extLst>
        <ext uri="{3e2802c4-a4d2-4d8b-9148-e3be6c30e623}">
          <xlrd:rvb i="1637"/>
        </ext>
      </extLst>
    </bk>
    <bk>
      <extLst>
        <ext uri="{3e2802c4-a4d2-4d8b-9148-e3be6c30e623}">
          <xlrd:rvb i="1638"/>
        </ext>
      </extLst>
    </bk>
    <bk>
      <extLst>
        <ext uri="{3e2802c4-a4d2-4d8b-9148-e3be6c30e623}">
          <xlrd:rvb i="1639"/>
        </ext>
      </extLst>
    </bk>
    <bk>
      <extLst>
        <ext uri="{3e2802c4-a4d2-4d8b-9148-e3be6c30e623}">
          <xlrd:rvb i="1640"/>
        </ext>
      </extLst>
    </bk>
    <bk>
      <extLst>
        <ext uri="{3e2802c4-a4d2-4d8b-9148-e3be6c30e623}">
          <xlrd:rvb i="1641"/>
        </ext>
      </extLst>
    </bk>
    <bk>
      <extLst>
        <ext uri="{3e2802c4-a4d2-4d8b-9148-e3be6c30e623}">
          <xlrd:rvb i="1642"/>
        </ext>
      </extLst>
    </bk>
    <bk>
      <extLst>
        <ext uri="{3e2802c4-a4d2-4d8b-9148-e3be6c30e623}">
          <xlrd:rvb i="1643"/>
        </ext>
      </extLst>
    </bk>
    <bk>
      <extLst>
        <ext uri="{3e2802c4-a4d2-4d8b-9148-e3be6c30e623}">
          <xlrd:rvb i="1644"/>
        </ext>
      </extLst>
    </bk>
    <bk>
      <extLst>
        <ext uri="{3e2802c4-a4d2-4d8b-9148-e3be6c30e623}">
          <xlrd:rvb i="1645"/>
        </ext>
      </extLst>
    </bk>
    <bk>
      <extLst>
        <ext uri="{3e2802c4-a4d2-4d8b-9148-e3be6c30e623}">
          <xlrd:rvb i="1646"/>
        </ext>
      </extLst>
    </bk>
    <bk>
      <extLst>
        <ext uri="{3e2802c4-a4d2-4d8b-9148-e3be6c30e623}">
          <xlrd:rvb i="1647"/>
        </ext>
      </extLst>
    </bk>
    <bk>
      <extLst>
        <ext uri="{3e2802c4-a4d2-4d8b-9148-e3be6c30e623}">
          <xlrd:rvb i="1648"/>
        </ext>
      </extLst>
    </bk>
    <bk>
      <extLst>
        <ext uri="{3e2802c4-a4d2-4d8b-9148-e3be6c30e623}">
          <xlrd:rvb i="1649"/>
        </ext>
      </extLst>
    </bk>
    <bk>
      <extLst>
        <ext uri="{3e2802c4-a4d2-4d8b-9148-e3be6c30e623}">
          <xlrd:rvb i="1650"/>
        </ext>
      </extLst>
    </bk>
    <bk>
      <extLst>
        <ext uri="{3e2802c4-a4d2-4d8b-9148-e3be6c30e623}">
          <xlrd:rvb i="1651"/>
        </ext>
      </extLst>
    </bk>
    <bk>
      <extLst>
        <ext uri="{3e2802c4-a4d2-4d8b-9148-e3be6c30e623}">
          <xlrd:rvb i="1652"/>
        </ext>
      </extLst>
    </bk>
    <bk>
      <extLst>
        <ext uri="{3e2802c4-a4d2-4d8b-9148-e3be6c30e623}">
          <xlrd:rvb i="1653"/>
        </ext>
      </extLst>
    </bk>
    <bk>
      <extLst>
        <ext uri="{3e2802c4-a4d2-4d8b-9148-e3be6c30e623}">
          <xlrd:rvb i="1654"/>
        </ext>
      </extLst>
    </bk>
    <bk>
      <extLst>
        <ext uri="{3e2802c4-a4d2-4d8b-9148-e3be6c30e623}">
          <xlrd:rvb i="1655"/>
        </ext>
      </extLst>
    </bk>
    <bk>
      <extLst>
        <ext uri="{3e2802c4-a4d2-4d8b-9148-e3be6c30e623}">
          <xlrd:rvb i="1656"/>
        </ext>
      </extLst>
    </bk>
    <bk>
      <extLst>
        <ext uri="{3e2802c4-a4d2-4d8b-9148-e3be6c30e623}">
          <xlrd:rvb i="1657"/>
        </ext>
      </extLst>
    </bk>
    <bk>
      <extLst>
        <ext uri="{3e2802c4-a4d2-4d8b-9148-e3be6c30e623}">
          <xlrd:rvb i="1658"/>
        </ext>
      </extLst>
    </bk>
    <bk>
      <extLst>
        <ext uri="{3e2802c4-a4d2-4d8b-9148-e3be6c30e623}">
          <xlrd:rvb i="1659"/>
        </ext>
      </extLst>
    </bk>
    <bk>
      <extLst>
        <ext uri="{3e2802c4-a4d2-4d8b-9148-e3be6c30e623}">
          <xlrd:rvb i="1660"/>
        </ext>
      </extLst>
    </bk>
    <bk>
      <extLst>
        <ext uri="{3e2802c4-a4d2-4d8b-9148-e3be6c30e623}">
          <xlrd:rvb i="1661"/>
        </ext>
      </extLst>
    </bk>
    <bk>
      <extLst>
        <ext uri="{3e2802c4-a4d2-4d8b-9148-e3be6c30e623}">
          <xlrd:rvb i="1662"/>
        </ext>
      </extLst>
    </bk>
    <bk>
      <extLst>
        <ext uri="{3e2802c4-a4d2-4d8b-9148-e3be6c30e623}">
          <xlrd:rvb i="1663"/>
        </ext>
      </extLst>
    </bk>
    <bk>
      <extLst>
        <ext uri="{3e2802c4-a4d2-4d8b-9148-e3be6c30e623}">
          <xlrd:rvb i="1664"/>
        </ext>
      </extLst>
    </bk>
    <bk>
      <extLst>
        <ext uri="{3e2802c4-a4d2-4d8b-9148-e3be6c30e623}">
          <xlrd:rvb i="1665"/>
        </ext>
      </extLst>
    </bk>
    <bk>
      <extLst>
        <ext uri="{3e2802c4-a4d2-4d8b-9148-e3be6c30e623}">
          <xlrd:rvb i="1666"/>
        </ext>
      </extLst>
    </bk>
    <bk>
      <extLst>
        <ext uri="{3e2802c4-a4d2-4d8b-9148-e3be6c30e623}">
          <xlrd:rvb i="1667"/>
        </ext>
      </extLst>
    </bk>
    <bk>
      <extLst>
        <ext uri="{3e2802c4-a4d2-4d8b-9148-e3be6c30e623}">
          <xlrd:rvb i="1668"/>
        </ext>
      </extLst>
    </bk>
    <bk>
      <extLst>
        <ext uri="{3e2802c4-a4d2-4d8b-9148-e3be6c30e623}">
          <xlrd:rvb i="1669"/>
        </ext>
      </extLst>
    </bk>
    <bk>
      <extLst>
        <ext uri="{3e2802c4-a4d2-4d8b-9148-e3be6c30e623}">
          <xlrd:rvb i="1670"/>
        </ext>
      </extLst>
    </bk>
    <bk>
      <extLst>
        <ext uri="{3e2802c4-a4d2-4d8b-9148-e3be6c30e623}">
          <xlrd:rvb i="1671"/>
        </ext>
      </extLst>
    </bk>
    <bk>
      <extLst>
        <ext uri="{3e2802c4-a4d2-4d8b-9148-e3be6c30e623}">
          <xlrd:rvb i="1672"/>
        </ext>
      </extLst>
    </bk>
    <bk>
      <extLst>
        <ext uri="{3e2802c4-a4d2-4d8b-9148-e3be6c30e623}">
          <xlrd:rvb i="1673"/>
        </ext>
      </extLst>
    </bk>
    <bk>
      <extLst>
        <ext uri="{3e2802c4-a4d2-4d8b-9148-e3be6c30e623}">
          <xlrd:rvb i="1674"/>
        </ext>
      </extLst>
    </bk>
    <bk>
      <extLst>
        <ext uri="{3e2802c4-a4d2-4d8b-9148-e3be6c30e623}">
          <xlrd:rvb i="1675"/>
        </ext>
      </extLst>
    </bk>
    <bk>
      <extLst>
        <ext uri="{3e2802c4-a4d2-4d8b-9148-e3be6c30e623}">
          <xlrd:rvb i="1676"/>
        </ext>
      </extLst>
    </bk>
    <bk>
      <extLst>
        <ext uri="{3e2802c4-a4d2-4d8b-9148-e3be6c30e623}">
          <xlrd:rvb i="1677"/>
        </ext>
      </extLst>
    </bk>
    <bk>
      <extLst>
        <ext uri="{3e2802c4-a4d2-4d8b-9148-e3be6c30e623}">
          <xlrd:rvb i="1678"/>
        </ext>
      </extLst>
    </bk>
    <bk>
      <extLst>
        <ext uri="{3e2802c4-a4d2-4d8b-9148-e3be6c30e623}">
          <xlrd:rvb i="1679"/>
        </ext>
      </extLst>
    </bk>
    <bk>
      <extLst>
        <ext uri="{3e2802c4-a4d2-4d8b-9148-e3be6c30e623}">
          <xlrd:rvb i="1680"/>
        </ext>
      </extLst>
    </bk>
    <bk>
      <extLst>
        <ext uri="{3e2802c4-a4d2-4d8b-9148-e3be6c30e623}">
          <xlrd:rvb i="1681"/>
        </ext>
      </extLst>
    </bk>
    <bk>
      <extLst>
        <ext uri="{3e2802c4-a4d2-4d8b-9148-e3be6c30e623}">
          <xlrd:rvb i="1682"/>
        </ext>
      </extLst>
    </bk>
    <bk>
      <extLst>
        <ext uri="{3e2802c4-a4d2-4d8b-9148-e3be6c30e623}">
          <xlrd:rvb i="1683"/>
        </ext>
      </extLst>
    </bk>
    <bk>
      <extLst>
        <ext uri="{3e2802c4-a4d2-4d8b-9148-e3be6c30e623}">
          <xlrd:rvb i="1684"/>
        </ext>
      </extLst>
    </bk>
    <bk>
      <extLst>
        <ext uri="{3e2802c4-a4d2-4d8b-9148-e3be6c30e623}">
          <xlrd:rvb i="1685"/>
        </ext>
      </extLst>
    </bk>
    <bk>
      <extLst>
        <ext uri="{3e2802c4-a4d2-4d8b-9148-e3be6c30e623}">
          <xlrd:rvb i="1686"/>
        </ext>
      </extLst>
    </bk>
    <bk>
      <extLst>
        <ext uri="{3e2802c4-a4d2-4d8b-9148-e3be6c30e623}">
          <xlrd:rvb i="1687"/>
        </ext>
      </extLst>
    </bk>
    <bk>
      <extLst>
        <ext uri="{3e2802c4-a4d2-4d8b-9148-e3be6c30e623}">
          <xlrd:rvb i="1688"/>
        </ext>
      </extLst>
    </bk>
    <bk>
      <extLst>
        <ext uri="{3e2802c4-a4d2-4d8b-9148-e3be6c30e623}">
          <xlrd:rvb i="1689"/>
        </ext>
      </extLst>
    </bk>
    <bk>
      <extLst>
        <ext uri="{3e2802c4-a4d2-4d8b-9148-e3be6c30e623}">
          <xlrd:rvb i="1690"/>
        </ext>
      </extLst>
    </bk>
    <bk>
      <extLst>
        <ext uri="{3e2802c4-a4d2-4d8b-9148-e3be6c30e623}">
          <xlrd:rvb i="1691"/>
        </ext>
      </extLst>
    </bk>
    <bk>
      <extLst>
        <ext uri="{3e2802c4-a4d2-4d8b-9148-e3be6c30e623}">
          <xlrd:rvb i="1692"/>
        </ext>
      </extLst>
    </bk>
    <bk>
      <extLst>
        <ext uri="{3e2802c4-a4d2-4d8b-9148-e3be6c30e623}">
          <xlrd:rvb i="1693"/>
        </ext>
      </extLst>
    </bk>
    <bk>
      <extLst>
        <ext uri="{3e2802c4-a4d2-4d8b-9148-e3be6c30e623}">
          <xlrd:rvb i="1694"/>
        </ext>
      </extLst>
    </bk>
    <bk>
      <extLst>
        <ext uri="{3e2802c4-a4d2-4d8b-9148-e3be6c30e623}">
          <xlrd:rvb i="1695"/>
        </ext>
      </extLst>
    </bk>
    <bk>
      <extLst>
        <ext uri="{3e2802c4-a4d2-4d8b-9148-e3be6c30e623}">
          <xlrd:rvb i="1696"/>
        </ext>
      </extLst>
    </bk>
    <bk>
      <extLst>
        <ext uri="{3e2802c4-a4d2-4d8b-9148-e3be6c30e623}">
          <xlrd:rvb i="1697"/>
        </ext>
      </extLst>
    </bk>
    <bk>
      <extLst>
        <ext uri="{3e2802c4-a4d2-4d8b-9148-e3be6c30e623}">
          <xlrd:rvb i="1698"/>
        </ext>
      </extLst>
    </bk>
    <bk>
      <extLst>
        <ext uri="{3e2802c4-a4d2-4d8b-9148-e3be6c30e623}">
          <xlrd:rvb i="1699"/>
        </ext>
      </extLst>
    </bk>
    <bk>
      <extLst>
        <ext uri="{3e2802c4-a4d2-4d8b-9148-e3be6c30e623}">
          <xlrd:rvb i="1700"/>
        </ext>
      </extLst>
    </bk>
    <bk>
      <extLst>
        <ext uri="{3e2802c4-a4d2-4d8b-9148-e3be6c30e623}">
          <xlrd:rvb i="1701"/>
        </ext>
      </extLst>
    </bk>
    <bk>
      <extLst>
        <ext uri="{3e2802c4-a4d2-4d8b-9148-e3be6c30e623}">
          <xlrd:rvb i="1702"/>
        </ext>
      </extLst>
    </bk>
    <bk>
      <extLst>
        <ext uri="{3e2802c4-a4d2-4d8b-9148-e3be6c30e623}">
          <xlrd:rvb i="1703"/>
        </ext>
      </extLst>
    </bk>
    <bk>
      <extLst>
        <ext uri="{3e2802c4-a4d2-4d8b-9148-e3be6c30e623}">
          <xlrd:rvb i="1704"/>
        </ext>
      </extLst>
    </bk>
    <bk>
      <extLst>
        <ext uri="{3e2802c4-a4d2-4d8b-9148-e3be6c30e623}">
          <xlrd:rvb i="1705"/>
        </ext>
      </extLst>
    </bk>
    <bk>
      <extLst>
        <ext uri="{3e2802c4-a4d2-4d8b-9148-e3be6c30e623}">
          <xlrd:rvb i="1706"/>
        </ext>
      </extLst>
    </bk>
    <bk>
      <extLst>
        <ext uri="{3e2802c4-a4d2-4d8b-9148-e3be6c30e623}">
          <xlrd:rvb i="1707"/>
        </ext>
      </extLst>
    </bk>
    <bk>
      <extLst>
        <ext uri="{3e2802c4-a4d2-4d8b-9148-e3be6c30e623}">
          <xlrd:rvb i="1708"/>
        </ext>
      </extLst>
    </bk>
    <bk>
      <extLst>
        <ext uri="{3e2802c4-a4d2-4d8b-9148-e3be6c30e623}">
          <xlrd:rvb i="1709"/>
        </ext>
      </extLst>
    </bk>
    <bk>
      <extLst>
        <ext uri="{3e2802c4-a4d2-4d8b-9148-e3be6c30e623}">
          <xlrd:rvb i="1710"/>
        </ext>
      </extLst>
    </bk>
    <bk>
      <extLst>
        <ext uri="{3e2802c4-a4d2-4d8b-9148-e3be6c30e623}">
          <xlrd:rvb i="1711"/>
        </ext>
      </extLst>
    </bk>
    <bk>
      <extLst>
        <ext uri="{3e2802c4-a4d2-4d8b-9148-e3be6c30e623}">
          <xlrd:rvb i="1712"/>
        </ext>
      </extLst>
    </bk>
    <bk>
      <extLst>
        <ext uri="{3e2802c4-a4d2-4d8b-9148-e3be6c30e623}">
          <xlrd:rvb i="1713"/>
        </ext>
      </extLst>
    </bk>
    <bk>
      <extLst>
        <ext uri="{3e2802c4-a4d2-4d8b-9148-e3be6c30e623}">
          <xlrd:rvb i="1714"/>
        </ext>
      </extLst>
    </bk>
    <bk>
      <extLst>
        <ext uri="{3e2802c4-a4d2-4d8b-9148-e3be6c30e623}">
          <xlrd:rvb i="1715"/>
        </ext>
      </extLst>
    </bk>
    <bk>
      <extLst>
        <ext uri="{3e2802c4-a4d2-4d8b-9148-e3be6c30e623}">
          <xlrd:rvb i="1716"/>
        </ext>
      </extLst>
    </bk>
    <bk>
      <extLst>
        <ext uri="{3e2802c4-a4d2-4d8b-9148-e3be6c30e623}">
          <xlrd:rvb i="1717"/>
        </ext>
      </extLst>
    </bk>
    <bk>
      <extLst>
        <ext uri="{3e2802c4-a4d2-4d8b-9148-e3be6c30e623}">
          <xlrd:rvb i="1718"/>
        </ext>
      </extLst>
    </bk>
    <bk>
      <extLst>
        <ext uri="{3e2802c4-a4d2-4d8b-9148-e3be6c30e623}">
          <xlrd:rvb i="1719"/>
        </ext>
      </extLst>
    </bk>
    <bk>
      <extLst>
        <ext uri="{3e2802c4-a4d2-4d8b-9148-e3be6c30e623}">
          <xlrd:rvb i="1720"/>
        </ext>
      </extLst>
    </bk>
    <bk>
      <extLst>
        <ext uri="{3e2802c4-a4d2-4d8b-9148-e3be6c30e623}">
          <xlrd:rvb i="1721"/>
        </ext>
      </extLst>
    </bk>
    <bk>
      <extLst>
        <ext uri="{3e2802c4-a4d2-4d8b-9148-e3be6c30e623}">
          <xlrd:rvb i="1722"/>
        </ext>
      </extLst>
    </bk>
    <bk>
      <extLst>
        <ext uri="{3e2802c4-a4d2-4d8b-9148-e3be6c30e623}">
          <xlrd:rvb i="1723"/>
        </ext>
      </extLst>
    </bk>
    <bk>
      <extLst>
        <ext uri="{3e2802c4-a4d2-4d8b-9148-e3be6c30e623}">
          <xlrd:rvb i="1724"/>
        </ext>
      </extLst>
    </bk>
    <bk>
      <extLst>
        <ext uri="{3e2802c4-a4d2-4d8b-9148-e3be6c30e623}">
          <xlrd:rvb i="1725"/>
        </ext>
      </extLst>
    </bk>
    <bk>
      <extLst>
        <ext uri="{3e2802c4-a4d2-4d8b-9148-e3be6c30e623}">
          <xlrd:rvb i="1726"/>
        </ext>
      </extLst>
    </bk>
    <bk>
      <extLst>
        <ext uri="{3e2802c4-a4d2-4d8b-9148-e3be6c30e623}">
          <xlrd:rvb i="1727"/>
        </ext>
      </extLst>
    </bk>
    <bk>
      <extLst>
        <ext uri="{3e2802c4-a4d2-4d8b-9148-e3be6c30e623}">
          <xlrd:rvb i="1728"/>
        </ext>
      </extLst>
    </bk>
    <bk>
      <extLst>
        <ext uri="{3e2802c4-a4d2-4d8b-9148-e3be6c30e623}">
          <xlrd:rvb i="1729"/>
        </ext>
      </extLst>
    </bk>
    <bk>
      <extLst>
        <ext uri="{3e2802c4-a4d2-4d8b-9148-e3be6c30e623}">
          <xlrd:rvb i="1730"/>
        </ext>
      </extLst>
    </bk>
    <bk>
      <extLst>
        <ext uri="{3e2802c4-a4d2-4d8b-9148-e3be6c30e623}">
          <xlrd:rvb i="1731"/>
        </ext>
      </extLst>
    </bk>
    <bk>
      <extLst>
        <ext uri="{3e2802c4-a4d2-4d8b-9148-e3be6c30e623}">
          <xlrd:rvb i="1732"/>
        </ext>
      </extLst>
    </bk>
    <bk>
      <extLst>
        <ext uri="{3e2802c4-a4d2-4d8b-9148-e3be6c30e623}">
          <xlrd:rvb i="1733"/>
        </ext>
      </extLst>
    </bk>
    <bk>
      <extLst>
        <ext uri="{3e2802c4-a4d2-4d8b-9148-e3be6c30e623}">
          <xlrd:rvb i="1734"/>
        </ext>
      </extLst>
    </bk>
    <bk>
      <extLst>
        <ext uri="{3e2802c4-a4d2-4d8b-9148-e3be6c30e623}">
          <xlrd:rvb i="1735"/>
        </ext>
      </extLst>
    </bk>
    <bk>
      <extLst>
        <ext uri="{3e2802c4-a4d2-4d8b-9148-e3be6c30e623}">
          <xlrd:rvb i="1736"/>
        </ext>
      </extLst>
    </bk>
    <bk>
      <extLst>
        <ext uri="{3e2802c4-a4d2-4d8b-9148-e3be6c30e623}">
          <xlrd:rvb i="1737"/>
        </ext>
      </extLst>
    </bk>
    <bk>
      <extLst>
        <ext uri="{3e2802c4-a4d2-4d8b-9148-e3be6c30e623}">
          <xlrd:rvb i="1738"/>
        </ext>
      </extLst>
    </bk>
    <bk>
      <extLst>
        <ext uri="{3e2802c4-a4d2-4d8b-9148-e3be6c30e623}">
          <xlrd:rvb i="1739"/>
        </ext>
      </extLst>
    </bk>
    <bk>
      <extLst>
        <ext uri="{3e2802c4-a4d2-4d8b-9148-e3be6c30e623}">
          <xlrd:rvb i="1740"/>
        </ext>
      </extLst>
    </bk>
    <bk>
      <extLst>
        <ext uri="{3e2802c4-a4d2-4d8b-9148-e3be6c30e623}">
          <xlrd:rvb i="1741"/>
        </ext>
      </extLst>
    </bk>
    <bk>
      <extLst>
        <ext uri="{3e2802c4-a4d2-4d8b-9148-e3be6c30e623}">
          <xlrd:rvb i="1742"/>
        </ext>
      </extLst>
    </bk>
    <bk>
      <extLst>
        <ext uri="{3e2802c4-a4d2-4d8b-9148-e3be6c30e623}">
          <xlrd:rvb i="1743"/>
        </ext>
      </extLst>
    </bk>
    <bk>
      <extLst>
        <ext uri="{3e2802c4-a4d2-4d8b-9148-e3be6c30e623}">
          <xlrd:rvb i="1744"/>
        </ext>
      </extLst>
    </bk>
    <bk>
      <extLst>
        <ext uri="{3e2802c4-a4d2-4d8b-9148-e3be6c30e623}">
          <xlrd:rvb i="1745"/>
        </ext>
      </extLst>
    </bk>
    <bk>
      <extLst>
        <ext uri="{3e2802c4-a4d2-4d8b-9148-e3be6c30e623}">
          <xlrd:rvb i="1746"/>
        </ext>
      </extLst>
    </bk>
    <bk>
      <extLst>
        <ext uri="{3e2802c4-a4d2-4d8b-9148-e3be6c30e623}">
          <xlrd:rvb i="1747"/>
        </ext>
      </extLst>
    </bk>
    <bk>
      <extLst>
        <ext uri="{3e2802c4-a4d2-4d8b-9148-e3be6c30e623}">
          <xlrd:rvb i="1748"/>
        </ext>
      </extLst>
    </bk>
    <bk>
      <extLst>
        <ext uri="{3e2802c4-a4d2-4d8b-9148-e3be6c30e623}">
          <xlrd:rvb i="1749"/>
        </ext>
      </extLst>
    </bk>
    <bk>
      <extLst>
        <ext uri="{3e2802c4-a4d2-4d8b-9148-e3be6c30e623}">
          <xlrd:rvb i="1750"/>
        </ext>
      </extLst>
    </bk>
    <bk>
      <extLst>
        <ext uri="{3e2802c4-a4d2-4d8b-9148-e3be6c30e623}">
          <xlrd:rvb i="1751"/>
        </ext>
      </extLst>
    </bk>
    <bk>
      <extLst>
        <ext uri="{3e2802c4-a4d2-4d8b-9148-e3be6c30e623}">
          <xlrd:rvb i="1752"/>
        </ext>
      </extLst>
    </bk>
    <bk>
      <extLst>
        <ext uri="{3e2802c4-a4d2-4d8b-9148-e3be6c30e623}">
          <xlrd:rvb i="1753"/>
        </ext>
      </extLst>
    </bk>
    <bk>
      <extLst>
        <ext uri="{3e2802c4-a4d2-4d8b-9148-e3be6c30e623}">
          <xlrd:rvb i="1754"/>
        </ext>
      </extLst>
    </bk>
    <bk>
      <extLst>
        <ext uri="{3e2802c4-a4d2-4d8b-9148-e3be6c30e623}">
          <xlrd:rvb i="1755"/>
        </ext>
      </extLst>
    </bk>
    <bk>
      <extLst>
        <ext uri="{3e2802c4-a4d2-4d8b-9148-e3be6c30e623}">
          <xlrd:rvb i="1756"/>
        </ext>
      </extLst>
    </bk>
    <bk>
      <extLst>
        <ext uri="{3e2802c4-a4d2-4d8b-9148-e3be6c30e623}">
          <xlrd:rvb i="1757"/>
        </ext>
      </extLst>
    </bk>
    <bk>
      <extLst>
        <ext uri="{3e2802c4-a4d2-4d8b-9148-e3be6c30e623}">
          <xlrd:rvb i="1758"/>
        </ext>
      </extLst>
    </bk>
    <bk>
      <extLst>
        <ext uri="{3e2802c4-a4d2-4d8b-9148-e3be6c30e623}">
          <xlrd:rvb i="1759"/>
        </ext>
      </extLst>
    </bk>
    <bk>
      <extLst>
        <ext uri="{3e2802c4-a4d2-4d8b-9148-e3be6c30e623}">
          <xlrd:rvb i="1760"/>
        </ext>
      </extLst>
    </bk>
    <bk>
      <extLst>
        <ext uri="{3e2802c4-a4d2-4d8b-9148-e3be6c30e623}">
          <xlrd:rvb i="1761"/>
        </ext>
      </extLst>
    </bk>
    <bk>
      <extLst>
        <ext uri="{3e2802c4-a4d2-4d8b-9148-e3be6c30e623}">
          <xlrd:rvb i="1762"/>
        </ext>
      </extLst>
    </bk>
    <bk>
      <extLst>
        <ext uri="{3e2802c4-a4d2-4d8b-9148-e3be6c30e623}">
          <xlrd:rvb i="1763"/>
        </ext>
      </extLst>
    </bk>
    <bk>
      <extLst>
        <ext uri="{3e2802c4-a4d2-4d8b-9148-e3be6c30e623}">
          <xlrd:rvb i="1764"/>
        </ext>
      </extLst>
    </bk>
    <bk>
      <extLst>
        <ext uri="{3e2802c4-a4d2-4d8b-9148-e3be6c30e623}">
          <xlrd:rvb i="1765"/>
        </ext>
      </extLst>
    </bk>
    <bk>
      <extLst>
        <ext uri="{3e2802c4-a4d2-4d8b-9148-e3be6c30e623}">
          <xlrd:rvb i="1766"/>
        </ext>
      </extLst>
    </bk>
    <bk>
      <extLst>
        <ext uri="{3e2802c4-a4d2-4d8b-9148-e3be6c30e623}">
          <xlrd:rvb i="1767"/>
        </ext>
      </extLst>
    </bk>
    <bk>
      <extLst>
        <ext uri="{3e2802c4-a4d2-4d8b-9148-e3be6c30e623}">
          <xlrd:rvb i="1768"/>
        </ext>
      </extLst>
    </bk>
    <bk>
      <extLst>
        <ext uri="{3e2802c4-a4d2-4d8b-9148-e3be6c30e623}">
          <xlrd:rvb i="1769"/>
        </ext>
      </extLst>
    </bk>
    <bk>
      <extLst>
        <ext uri="{3e2802c4-a4d2-4d8b-9148-e3be6c30e623}">
          <xlrd:rvb i="1770"/>
        </ext>
      </extLst>
    </bk>
    <bk>
      <extLst>
        <ext uri="{3e2802c4-a4d2-4d8b-9148-e3be6c30e623}">
          <xlrd:rvb i="1771"/>
        </ext>
      </extLst>
    </bk>
    <bk>
      <extLst>
        <ext uri="{3e2802c4-a4d2-4d8b-9148-e3be6c30e623}">
          <xlrd:rvb i="1772"/>
        </ext>
      </extLst>
    </bk>
    <bk>
      <extLst>
        <ext uri="{3e2802c4-a4d2-4d8b-9148-e3be6c30e623}">
          <xlrd:rvb i="1773"/>
        </ext>
      </extLst>
    </bk>
    <bk>
      <extLst>
        <ext uri="{3e2802c4-a4d2-4d8b-9148-e3be6c30e623}">
          <xlrd:rvb i="1774"/>
        </ext>
      </extLst>
    </bk>
    <bk>
      <extLst>
        <ext uri="{3e2802c4-a4d2-4d8b-9148-e3be6c30e623}">
          <xlrd:rvb i="1775"/>
        </ext>
      </extLst>
    </bk>
    <bk>
      <extLst>
        <ext uri="{3e2802c4-a4d2-4d8b-9148-e3be6c30e623}">
          <xlrd:rvb i="1776"/>
        </ext>
      </extLst>
    </bk>
    <bk>
      <extLst>
        <ext uri="{3e2802c4-a4d2-4d8b-9148-e3be6c30e623}">
          <xlrd:rvb i="1777"/>
        </ext>
      </extLst>
    </bk>
    <bk>
      <extLst>
        <ext uri="{3e2802c4-a4d2-4d8b-9148-e3be6c30e623}">
          <xlrd:rvb i="1778"/>
        </ext>
      </extLst>
    </bk>
    <bk>
      <extLst>
        <ext uri="{3e2802c4-a4d2-4d8b-9148-e3be6c30e623}">
          <xlrd:rvb i="1779"/>
        </ext>
      </extLst>
    </bk>
    <bk>
      <extLst>
        <ext uri="{3e2802c4-a4d2-4d8b-9148-e3be6c30e623}">
          <xlrd:rvb i="1780"/>
        </ext>
      </extLst>
    </bk>
    <bk>
      <extLst>
        <ext uri="{3e2802c4-a4d2-4d8b-9148-e3be6c30e623}">
          <xlrd:rvb i="1781"/>
        </ext>
      </extLst>
    </bk>
    <bk>
      <extLst>
        <ext uri="{3e2802c4-a4d2-4d8b-9148-e3be6c30e623}">
          <xlrd:rvb i="1782"/>
        </ext>
      </extLst>
    </bk>
    <bk>
      <extLst>
        <ext uri="{3e2802c4-a4d2-4d8b-9148-e3be6c30e623}">
          <xlrd:rvb i="1783"/>
        </ext>
      </extLst>
    </bk>
    <bk>
      <extLst>
        <ext uri="{3e2802c4-a4d2-4d8b-9148-e3be6c30e623}">
          <xlrd:rvb i="1784"/>
        </ext>
      </extLst>
    </bk>
    <bk>
      <extLst>
        <ext uri="{3e2802c4-a4d2-4d8b-9148-e3be6c30e623}">
          <xlrd:rvb i="1785"/>
        </ext>
      </extLst>
    </bk>
    <bk>
      <extLst>
        <ext uri="{3e2802c4-a4d2-4d8b-9148-e3be6c30e623}">
          <xlrd:rvb i="1786"/>
        </ext>
      </extLst>
    </bk>
    <bk>
      <extLst>
        <ext uri="{3e2802c4-a4d2-4d8b-9148-e3be6c30e623}">
          <xlrd:rvb i="1787"/>
        </ext>
      </extLst>
    </bk>
    <bk>
      <extLst>
        <ext uri="{3e2802c4-a4d2-4d8b-9148-e3be6c30e623}">
          <xlrd:rvb i="1788"/>
        </ext>
      </extLst>
    </bk>
    <bk>
      <extLst>
        <ext uri="{3e2802c4-a4d2-4d8b-9148-e3be6c30e623}">
          <xlrd:rvb i="1789"/>
        </ext>
      </extLst>
    </bk>
    <bk>
      <extLst>
        <ext uri="{3e2802c4-a4d2-4d8b-9148-e3be6c30e623}">
          <xlrd:rvb i="1790"/>
        </ext>
      </extLst>
    </bk>
    <bk>
      <extLst>
        <ext uri="{3e2802c4-a4d2-4d8b-9148-e3be6c30e623}">
          <xlrd:rvb i="1791"/>
        </ext>
      </extLst>
    </bk>
    <bk>
      <extLst>
        <ext uri="{3e2802c4-a4d2-4d8b-9148-e3be6c30e623}">
          <xlrd:rvb i="1792"/>
        </ext>
      </extLst>
    </bk>
    <bk>
      <extLst>
        <ext uri="{3e2802c4-a4d2-4d8b-9148-e3be6c30e623}">
          <xlrd:rvb i="1793"/>
        </ext>
      </extLst>
    </bk>
    <bk>
      <extLst>
        <ext uri="{3e2802c4-a4d2-4d8b-9148-e3be6c30e623}">
          <xlrd:rvb i="1794"/>
        </ext>
      </extLst>
    </bk>
    <bk>
      <extLst>
        <ext uri="{3e2802c4-a4d2-4d8b-9148-e3be6c30e623}">
          <xlrd:rvb i="1795"/>
        </ext>
      </extLst>
    </bk>
    <bk>
      <extLst>
        <ext uri="{3e2802c4-a4d2-4d8b-9148-e3be6c30e623}">
          <xlrd:rvb i="1796"/>
        </ext>
      </extLst>
    </bk>
    <bk>
      <extLst>
        <ext uri="{3e2802c4-a4d2-4d8b-9148-e3be6c30e623}">
          <xlrd:rvb i="1797"/>
        </ext>
      </extLst>
    </bk>
    <bk>
      <extLst>
        <ext uri="{3e2802c4-a4d2-4d8b-9148-e3be6c30e623}">
          <xlrd:rvb i="1798"/>
        </ext>
      </extLst>
    </bk>
    <bk>
      <extLst>
        <ext uri="{3e2802c4-a4d2-4d8b-9148-e3be6c30e623}">
          <xlrd:rvb i="1799"/>
        </ext>
      </extLst>
    </bk>
    <bk>
      <extLst>
        <ext uri="{3e2802c4-a4d2-4d8b-9148-e3be6c30e623}">
          <xlrd:rvb i="1800"/>
        </ext>
      </extLst>
    </bk>
    <bk>
      <extLst>
        <ext uri="{3e2802c4-a4d2-4d8b-9148-e3be6c30e623}">
          <xlrd:rvb i="1801"/>
        </ext>
      </extLst>
    </bk>
    <bk>
      <extLst>
        <ext uri="{3e2802c4-a4d2-4d8b-9148-e3be6c30e623}">
          <xlrd:rvb i="1802"/>
        </ext>
      </extLst>
    </bk>
    <bk>
      <extLst>
        <ext uri="{3e2802c4-a4d2-4d8b-9148-e3be6c30e623}">
          <xlrd:rvb i="1803"/>
        </ext>
      </extLst>
    </bk>
    <bk>
      <extLst>
        <ext uri="{3e2802c4-a4d2-4d8b-9148-e3be6c30e623}">
          <xlrd:rvb i="1804"/>
        </ext>
      </extLst>
    </bk>
    <bk>
      <extLst>
        <ext uri="{3e2802c4-a4d2-4d8b-9148-e3be6c30e623}">
          <xlrd:rvb i="1805"/>
        </ext>
      </extLst>
    </bk>
    <bk>
      <extLst>
        <ext uri="{3e2802c4-a4d2-4d8b-9148-e3be6c30e623}">
          <xlrd:rvb i="1806"/>
        </ext>
      </extLst>
    </bk>
    <bk>
      <extLst>
        <ext uri="{3e2802c4-a4d2-4d8b-9148-e3be6c30e623}">
          <xlrd:rvb i="1807"/>
        </ext>
      </extLst>
    </bk>
    <bk>
      <extLst>
        <ext uri="{3e2802c4-a4d2-4d8b-9148-e3be6c30e623}">
          <xlrd:rvb i="1808"/>
        </ext>
      </extLst>
    </bk>
    <bk>
      <extLst>
        <ext uri="{3e2802c4-a4d2-4d8b-9148-e3be6c30e623}">
          <xlrd:rvb i="1809"/>
        </ext>
      </extLst>
    </bk>
    <bk>
      <extLst>
        <ext uri="{3e2802c4-a4d2-4d8b-9148-e3be6c30e623}">
          <xlrd:rvb i="1810"/>
        </ext>
      </extLst>
    </bk>
    <bk>
      <extLst>
        <ext uri="{3e2802c4-a4d2-4d8b-9148-e3be6c30e623}">
          <xlrd:rvb i="1811"/>
        </ext>
      </extLst>
    </bk>
    <bk>
      <extLst>
        <ext uri="{3e2802c4-a4d2-4d8b-9148-e3be6c30e623}">
          <xlrd:rvb i="1812"/>
        </ext>
      </extLst>
    </bk>
    <bk>
      <extLst>
        <ext uri="{3e2802c4-a4d2-4d8b-9148-e3be6c30e623}">
          <xlrd:rvb i="1813"/>
        </ext>
      </extLst>
    </bk>
    <bk>
      <extLst>
        <ext uri="{3e2802c4-a4d2-4d8b-9148-e3be6c30e623}">
          <xlrd:rvb i="1814"/>
        </ext>
      </extLst>
    </bk>
    <bk>
      <extLst>
        <ext uri="{3e2802c4-a4d2-4d8b-9148-e3be6c30e623}">
          <xlrd:rvb i="1815"/>
        </ext>
      </extLst>
    </bk>
    <bk>
      <extLst>
        <ext uri="{3e2802c4-a4d2-4d8b-9148-e3be6c30e623}">
          <xlrd:rvb i="1816"/>
        </ext>
      </extLst>
    </bk>
    <bk>
      <extLst>
        <ext uri="{3e2802c4-a4d2-4d8b-9148-e3be6c30e623}">
          <xlrd:rvb i="1817"/>
        </ext>
      </extLst>
    </bk>
    <bk>
      <extLst>
        <ext uri="{3e2802c4-a4d2-4d8b-9148-e3be6c30e623}">
          <xlrd:rvb i="1818"/>
        </ext>
      </extLst>
    </bk>
    <bk>
      <extLst>
        <ext uri="{3e2802c4-a4d2-4d8b-9148-e3be6c30e623}">
          <xlrd:rvb i="1819"/>
        </ext>
      </extLst>
    </bk>
    <bk>
      <extLst>
        <ext uri="{3e2802c4-a4d2-4d8b-9148-e3be6c30e623}">
          <xlrd:rvb i="1820"/>
        </ext>
      </extLst>
    </bk>
    <bk>
      <extLst>
        <ext uri="{3e2802c4-a4d2-4d8b-9148-e3be6c30e623}">
          <xlrd:rvb i="1821"/>
        </ext>
      </extLst>
    </bk>
    <bk>
      <extLst>
        <ext uri="{3e2802c4-a4d2-4d8b-9148-e3be6c30e623}">
          <xlrd:rvb i="1822"/>
        </ext>
      </extLst>
    </bk>
    <bk>
      <extLst>
        <ext uri="{3e2802c4-a4d2-4d8b-9148-e3be6c30e623}">
          <xlrd:rvb i="1823"/>
        </ext>
      </extLst>
    </bk>
    <bk>
      <extLst>
        <ext uri="{3e2802c4-a4d2-4d8b-9148-e3be6c30e623}">
          <xlrd:rvb i="1824"/>
        </ext>
      </extLst>
    </bk>
    <bk>
      <extLst>
        <ext uri="{3e2802c4-a4d2-4d8b-9148-e3be6c30e623}">
          <xlrd:rvb i="1825"/>
        </ext>
      </extLst>
    </bk>
    <bk>
      <extLst>
        <ext uri="{3e2802c4-a4d2-4d8b-9148-e3be6c30e623}">
          <xlrd:rvb i="1826"/>
        </ext>
      </extLst>
    </bk>
    <bk>
      <extLst>
        <ext uri="{3e2802c4-a4d2-4d8b-9148-e3be6c30e623}">
          <xlrd:rvb i="1827"/>
        </ext>
      </extLst>
    </bk>
    <bk>
      <extLst>
        <ext uri="{3e2802c4-a4d2-4d8b-9148-e3be6c30e623}">
          <xlrd:rvb i="1828"/>
        </ext>
      </extLst>
    </bk>
    <bk>
      <extLst>
        <ext uri="{3e2802c4-a4d2-4d8b-9148-e3be6c30e623}">
          <xlrd:rvb i="1829"/>
        </ext>
      </extLst>
    </bk>
    <bk>
      <extLst>
        <ext uri="{3e2802c4-a4d2-4d8b-9148-e3be6c30e623}">
          <xlrd:rvb i="1830"/>
        </ext>
      </extLst>
    </bk>
    <bk>
      <extLst>
        <ext uri="{3e2802c4-a4d2-4d8b-9148-e3be6c30e623}">
          <xlrd:rvb i="1831"/>
        </ext>
      </extLst>
    </bk>
    <bk>
      <extLst>
        <ext uri="{3e2802c4-a4d2-4d8b-9148-e3be6c30e623}">
          <xlrd:rvb i="1832"/>
        </ext>
      </extLst>
    </bk>
    <bk>
      <extLst>
        <ext uri="{3e2802c4-a4d2-4d8b-9148-e3be6c30e623}">
          <xlrd:rvb i="1833"/>
        </ext>
      </extLst>
    </bk>
    <bk>
      <extLst>
        <ext uri="{3e2802c4-a4d2-4d8b-9148-e3be6c30e623}">
          <xlrd:rvb i="1834"/>
        </ext>
      </extLst>
    </bk>
    <bk>
      <extLst>
        <ext uri="{3e2802c4-a4d2-4d8b-9148-e3be6c30e623}">
          <xlrd:rvb i="1835"/>
        </ext>
      </extLst>
    </bk>
    <bk>
      <extLst>
        <ext uri="{3e2802c4-a4d2-4d8b-9148-e3be6c30e623}">
          <xlrd:rvb i="1836"/>
        </ext>
      </extLst>
    </bk>
    <bk>
      <extLst>
        <ext uri="{3e2802c4-a4d2-4d8b-9148-e3be6c30e623}">
          <xlrd:rvb i="1837"/>
        </ext>
      </extLst>
    </bk>
    <bk>
      <extLst>
        <ext uri="{3e2802c4-a4d2-4d8b-9148-e3be6c30e623}">
          <xlrd:rvb i="1838"/>
        </ext>
      </extLst>
    </bk>
    <bk>
      <extLst>
        <ext uri="{3e2802c4-a4d2-4d8b-9148-e3be6c30e623}">
          <xlrd:rvb i="1839"/>
        </ext>
      </extLst>
    </bk>
    <bk>
      <extLst>
        <ext uri="{3e2802c4-a4d2-4d8b-9148-e3be6c30e623}">
          <xlrd:rvb i="1840"/>
        </ext>
      </extLst>
    </bk>
    <bk>
      <extLst>
        <ext uri="{3e2802c4-a4d2-4d8b-9148-e3be6c30e623}">
          <xlrd:rvb i="1841"/>
        </ext>
      </extLst>
    </bk>
    <bk>
      <extLst>
        <ext uri="{3e2802c4-a4d2-4d8b-9148-e3be6c30e623}">
          <xlrd:rvb i="1842"/>
        </ext>
      </extLst>
    </bk>
    <bk>
      <extLst>
        <ext uri="{3e2802c4-a4d2-4d8b-9148-e3be6c30e623}">
          <xlrd:rvb i="1843"/>
        </ext>
      </extLst>
    </bk>
    <bk>
      <extLst>
        <ext uri="{3e2802c4-a4d2-4d8b-9148-e3be6c30e623}">
          <xlrd:rvb i="1844"/>
        </ext>
      </extLst>
    </bk>
    <bk>
      <extLst>
        <ext uri="{3e2802c4-a4d2-4d8b-9148-e3be6c30e623}">
          <xlrd:rvb i="1845"/>
        </ext>
      </extLst>
    </bk>
    <bk>
      <extLst>
        <ext uri="{3e2802c4-a4d2-4d8b-9148-e3be6c30e623}">
          <xlrd:rvb i="1846"/>
        </ext>
      </extLst>
    </bk>
    <bk>
      <extLst>
        <ext uri="{3e2802c4-a4d2-4d8b-9148-e3be6c30e623}">
          <xlrd:rvb i="1847"/>
        </ext>
      </extLst>
    </bk>
    <bk>
      <extLst>
        <ext uri="{3e2802c4-a4d2-4d8b-9148-e3be6c30e623}">
          <xlrd:rvb i="1848"/>
        </ext>
      </extLst>
    </bk>
    <bk>
      <extLst>
        <ext uri="{3e2802c4-a4d2-4d8b-9148-e3be6c30e623}">
          <xlrd:rvb i="1849"/>
        </ext>
      </extLst>
    </bk>
    <bk>
      <extLst>
        <ext uri="{3e2802c4-a4d2-4d8b-9148-e3be6c30e623}">
          <xlrd:rvb i="1850"/>
        </ext>
      </extLst>
    </bk>
    <bk>
      <extLst>
        <ext uri="{3e2802c4-a4d2-4d8b-9148-e3be6c30e623}">
          <xlrd:rvb i="1851"/>
        </ext>
      </extLst>
    </bk>
    <bk>
      <extLst>
        <ext uri="{3e2802c4-a4d2-4d8b-9148-e3be6c30e623}">
          <xlrd:rvb i="1852"/>
        </ext>
      </extLst>
    </bk>
    <bk>
      <extLst>
        <ext uri="{3e2802c4-a4d2-4d8b-9148-e3be6c30e623}">
          <xlrd:rvb i="1853"/>
        </ext>
      </extLst>
    </bk>
    <bk>
      <extLst>
        <ext uri="{3e2802c4-a4d2-4d8b-9148-e3be6c30e623}">
          <xlrd:rvb i="1854"/>
        </ext>
      </extLst>
    </bk>
    <bk>
      <extLst>
        <ext uri="{3e2802c4-a4d2-4d8b-9148-e3be6c30e623}">
          <xlrd:rvb i="1855"/>
        </ext>
      </extLst>
    </bk>
    <bk>
      <extLst>
        <ext uri="{3e2802c4-a4d2-4d8b-9148-e3be6c30e623}">
          <xlrd:rvb i="1856"/>
        </ext>
      </extLst>
    </bk>
    <bk>
      <extLst>
        <ext uri="{3e2802c4-a4d2-4d8b-9148-e3be6c30e623}">
          <xlrd:rvb i="1857"/>
        </ext>
      </extLst>
    </bk>
    <bk>
      <extLst>
        <ext uri="{3e2802c4-a4d2-4d8b-9148-e3be6c30e623}">
          <xlrd:rvb i="1858"/>
        </ext>
      </extLst>
    </bk>
    <bk>
      <extLst>
        <ext uri="{3e2802c4-a4d2-4d8b-9148-e3be6c30e623}">
          <xlrd:rvb i="1859"/>
        </ext>
      </extLst>
    </bk>
    <bk>
      <extLst>
        <ext uri="{3e2802c4-a4d2-4d8b-9148-e3be6c30e623}">
          <xlrd:rvb i="1860"/>
        </ext>
      </extLst>
    </bk>
    <bk>
      <extLst>
        <ext uri="{3e2802c4-a4d2-4d8b-9148-e3be6c30e623}">
          <xlrd:rvb i="1861"/>
        </ext>
      </extLst>
    </bk>
    <bk>
      <extLst>
        <ext uri="{3e2802c4-a4d2-4d8b-9148-e3be6c30e623}">
          <xlrd:rvb i="1862"/>
        </ext>
      </extLst>
    </bk>
    <bk>
      <extLst>
        <ext uri="{3e2802c4-a4d2-4d8b-9148-e3be6c30e623}">
          <xlrd:rvb i="1863"/>
        </ext>
      </extLst>
    </bk>
    <bk>
      <extLst>
        <ext uri="{3e2802c4-a4d2-4d8b-9148-e3be6c30e623}">
          <xlrd:rvb i="1864"/>
        </ext>
      </extLst>
    </bk>
    <bk>
      <extLst>
        <ext uri="{3e2802c4-a4d2-4d8b-9148-e3be6c30e623}">
          <xlrd:rvb i="1865"/>
        </ext>
      </extLst>
    </bk>
    <bk>
      <extLst>
        <ext uri="{3e2802c4-a4d2-4d8b-9148-e3be6c30e623}">
          <xlrd:rvb i="1866"/>
        </ext>
      </extLst>
    </bk>
    <bk>
      <extLst>
        <ext uri="{3e2802c4-a4d2-4d8b-9148-e3be6c30e623}">
          <xlrd:rvb i="1867"/>
        </ext>
      </extLst>
    </bk>
    <bk>
      <extLst>
        <ext uri="{3e2802c4-a4d2-4d8b-9148-e3be6c30e623}">
          <xlrd:rvb i="1868"/>
        </ext>
      </extLst>
    </bk>
    <bk>
      <extLst>
        <ext uri="{3e2802c4-a4d2-4d8b-9148-e3be6c30e623}">
          <xlrd:rvb i="1869"/>
        </ext>
      </extLst>
    </bk>
    <bk>
      <extLst>
        <ext uri="{3e2802c4-a4d2-4d8b-9148-e3be6c30e623}">
          <xlrd:rvb i="1870"/>
        </ext>
      </extLst>
    </bk>
    <bk>
      <extLst>
        <ext uri="{3e2802c4-a4d2-4d8b-9148-e3be6c30e623}">
          <xlrd:rvb i="1871"/>
        </ext>
      </extLst>
    </bk>
    <bk>
      <extLst>
        <ext uri="{3e2802c4-a4d2-4d8b-9148-e3be6c30e623}">
          <xlrd:rvb i="1872"/>
        </ext>
      </extLst>
    </bk>
    <bk>
      <extLst>
        <ext uri="{3e2802c4-a4d2-4d8b-9148-e3be6c30e623}">
          <xlrd:rvb i="1873"/>
        </ext>
      </extLst>
    </bk>
    <bk>
      <extLst>
        <ext uri="{3e2802c4-a4d2-4d8b-9148-e3be6c30e623}">
          <xlrd:rvb i="1874"/>
        </ext>
      </extLst>
    </bk>
    <bk>
      <extLst>
        <ext uri="{3e2802c4-a4d2-4d8b-9148-e3be6c30e623}">
          <xlrd:rvb i="1875"/>
        </ext>
      </extLst>
    </bk>
    <bk>
      <extLst>
        <ext uri="{3e2802c4-a4d2-4d8b-9148-e3be6c30e623}">
          <xlrd:rvb i="1876"/>
        </ext>
      </extLst>
    </bk>
    <bk>
      <extLst>
        <ext uri="{3e2802c4-a4d2-4d8b-9148-e3be6c30e623}">
          <xlrd:rvb i="1877"/>
        </ext>
      </extLst>
    </bk>
    <bk>
      <extLst>
        <ext uri="{3e2802c4-a4d2-4d8b-9148-e3be6c30e623}">
          <xlrd:rvb i="1878"/>
        </ext>
      </extLst>
    </bk>
    <bk>
      <extLst>
        <ext uri="{3e2802c4-a4d2-4d8b-9148-e3be6c30e623}">
          <xlrd:rvb i="1879"/>
        </ext>
      </extLst>
    </bk>
    <bk>
      <extLst>
        <ext uri="{3e2802c4-a4d2-4d8b-9148-e3be6c30e623}">
          <xlrd:rvb i="1880"/>
        </ext>
      </extLst>
    </bk>
    <bk>
      <extLst>
        <ext uri="{3e2802c4-a4d2-4d8b-9148-e3be6c30e623}">
          <xlrd:rvb i="1881"/>
        </ext>
      </extLst>
    </bk>
    <bk>
      <extLst>
        <ext uri="{3e2802c4-a4d2-4d8b-9148-e3be6c30e623}">
          <xlrd:rvb i="1882"/>
        </ext>
      </extLst>
    </bk>
    <bk>
      <extLst>
        <ext uri="{3e2802c4-a4d2-4d8b-9148-e3be6c30e623}">
          <xlrd:rvb i="1883"/>
        </ext>
      </extLst>
    </bk>
    <bk>
      <extLst>
        <ext uri="{3e2802c4-a4d2-4d8b-9148-e3be6c30e623}">
          <xlrd:rvb i="1884"/>
        </ext>
      </extLst>
    </bk>
    <bk>
      <extLst>
        <ext uri="{3e2802c4-a4d2-4d8b-9148-e3be6c30e623}">
          <xlrd:rvb i="1885"/>
        </ext>
      </extLst>
    </bk>
    <bk>
      <extLst>
        <ext uri="{3e2802c4-a4d2-4d8b-9148-e3be6c30e623}">
          <xlrd:rvb i="1886"/>
        </ext>
      </extLst>
    </bk>
    <bk>
      <extLst>
        <ext uri="{3e2802c4-a4d2-4d8b-9148-e3be6c30e623}">
          <xlrd:rvb i="1887"/>
        </ext>
      </extLst>
    </bk>
    <bk>
      <extLst>
        <ext uri="{3e2802c4-a4d2-4d8b-9148-e3be6c30e623}">
          <xlrd:rvb i="1888"/>
        </ext>
      </extLst>
    </bk>
    <bk>
      <extLst>
        <ext uri="{3e2802c4-a4d2-4d8b-9148-e3be6c30e623}">
          <xlrd:rvb i="1889"/>
        </ext>
      </extLst>
    </bk>
    <bk>
      <extLst>
        <ext uri="{3e2802c4-a4d2-4d8b-9148-e3be6c30e623}">
          <xlrd:rvb i="1890"/>
        </ext>
      </extLst>
    </bk>
    <bk>
      <extLst>
        <ext uri="{3e2802c4-a4d2-4d8b-9148-e3be6c30e623}">
          <xlrd:rvb i="1891"/>
        </ext>
      </extLst>
    </bk>
    <bk>
      <extLst>
        <ext uri="{3e2802c4-a4d2-4d8b-9148-e3be6c30e623}">
          <xlrd:rvb i="1892"/>
        </ext>
      </extLst>
    </bk>
    <bk>
      <extLst>
        <ext uri="{3e2802c4-a4d2-4d8b-9148-e3be6c30e623}">
          <xlrd:rvb i="1893"/>
        </ext>
      </extLst>
    </bk>
    <bk>
      <extLst>
        <ext uri="{3e2802c4-a4d2-4d8b-9148-e3be6c30e623}">
          <xlrd:rvb i="1894"/>
        </ext>
      </extLst>
    </bk>
    <bk>
      <extLst>
        <ext uri="{3e2802c4-a4d2-4d8b-9148-e3be6c30e623}">
          <xlrd:rvb i="1895"/>
        </ext>
      </extLst>
    </bk>
    <bk>
      <extLst>
        <ext uri="{3e2802c4-a4d2-4d8b-9148-e3be6c30e623}">
          <xlrd:rvb i="1896"/>
        </ext>
      </extLst>
    </bk>
    <bk>
      <extLst>
        <ext uri="{3e2802c4-a4d2-4d8b-9148-e3be6c30e623}">
          <xlrd:rvb i="1897"/>
        </ext>
      </extLst>
    </bk>
    <bk>
      <extLst>
        <ext uri="{3e2802c4-a4d2-4d8b-9148-e3be6c30e623}">
          <xlrd:rvb i="1898"/>
        </ext>
      </extLst>
    </bk>
    <bk>
      <extLst>
        <ext uri="{3e2802c4-a4d2-4d8b-9148-e3be6c30e623}">
          <xlrd:rvb i="1899"/>
        </ext>
      </extLst>
    </bk>
    <bk>
      <extLst>
        <ext uri="{3e2802c4-a4d2-4d8b-9148-e3be6c30e623}">
          <xlrd:rvb i="1900"/>
        </ext>
      </extLst>
    </bk>
    <bk>
      <extLst>
        <ext uri="{3e2802c4-a4d2-4d8b-9148-e3be6c30e623}">
          <xlrd:rvb i="1901"/>
        </ext>
      </extLst>
    </bk>
    <bk>
      <extLst>
        <ext uri="{3e2802c4-a4d2-4d8b-9148-e3be6c30e623}">
          <xlrd:rvb i="1902"/>
        </ext>
      </extLst>
    </bk>
    <bk>
      <extLst>
        <ext uri="{3e2802c4-a4d2-4d8b-9148-e3be6c30e623}">
          <xlrd:rvb i="1903"/>
        </ext>
      </extLst>
    </bk>
    <bk>
      <extLst>
        <ext uri="{3e2802c4-a4d2-4d8b-9148-e3be6c30e623}">
          <xlrd:rvb i="1904"/>
        </ext>
      </extLst>
    </bk>
    <bk>
      <extLst>
        <ext uri="{3e2802c4-a4d2-4d8b-9148-e3be6c30e623}">
          <xlrd:rvb i="1905"/>
        </ext>
      </extLst>
    </bk>
    <bk>
      <extLst>
        <ext uri="{3e2802c4-a4d2-4d8b-9148-e3be6c30e623}">
          <xlrd:rvb i="1906"/>
        </ext>
      </extLst>
    </bk>
    <bk>
      <extLst>
        <ext uri="{3e2802c4-a4d2-4d8b-9148-e3be6c30e623}">
          <xlrd:rvb i="1907"/>
        </ext>
      </extLst>
    </bk>
    <bk>
      <extLst>
        <ext uri="{3e2802c4-a4d2-4d8b-9148-e3be6c30e623}">
          <xlrd:rvb i="1908"/>
        </ext>
      </extLst>
    </bk>
    <bk>
      <extLst>
        <ext uri="{3e2802c4-a4d2-4d8b-9148-e3be6c30e623}">
          <xlrd:rvb i="1909"/>
        </ext>
      </extLst>
    </bk>
    <bk>
      <extLst>
        <ext uri="{3e2802c4-a4d2-4d8b-9148-e3be6c30e623}">
          <xlrd:rvb i="1910"/>
        </ext>
      </extLst>
    </bk>
    <bk>
      <extLst>
        <ext uri="{3e2802c4-a4d2-4d8b-9148-e3be6c30e623}">
          <xlrd:rvb i="1911"/>
        </ext>
      </extLst>
    </bk>
    <bk>
      <extLst>
        <ext uri="{3e2802c4-a4d2-4d8b-9148-e3be6c30e623}">
          <xlrd:rvb i="1912"/>
        </ext>
      </extLst>
    </bk>
    <bk>
      <extLst>
        <ext uri="{3e2802c4-a4d2-4d8b-9148-e3be6c30e623}">
          <xlrd:rvb i="1913"/>
        </ext>
      </extLst>
    </bk>
    <bk>
      <extLst>
        <ext uri="{3e2802c4-a4d2-4d8b-9148-e3be6c30e623}">
          <xlrd:rvb i="1914"/>
        </ext>
      </extLst>
    </bk>
    <bk>
      <extLst>
        <ext uri="{3e2802c4-a4d2-4d8b-9148-e3be6c30e623}">
          <xlrd:rvb i="1915"/>
        </ext>
      </extLst>
    </bk>
    <bk>
      <extLst>
        <ext uri="{3e2802c4-a4d2-4d8b-9148-e3be6c30e623}">
          <xlrd:rvb i="1916"/>
        </ext>
      </extLst>
    </bk>
    <bk>
      <extLst>
        <ext uri="{3e2802c4-a4d2-4d8b-9148-e3be6c30e623}">
          <xlrd:rvb i="1917"/>
        </ext>
      </extLst>
    </bk>
    <bk>
      <extLst>
        <ext uri="{3e2802c4-a4d2-4d8b-9148-e3be6c30e623}">
          <xlrd:rvb i="1918"/>
        </ext>
      </extLst>
    </bk>
    <bk>
      <extLst>
        <ext uri="{3e2802c4-a4d2-4d8b-9148-e3be6c30e623}">
          <xlrd:rvb i="1919"/>
        </ext>
      </extLst>
    </bk>
    <bk>
      <extLst>
        <ext uri="{3e2802c4-a4d2-4d8b-9148-e3be6c30e623}">
          <xlrd:rvb i="1920"/>
        </ext>
      </extLst>
    </bk>
    <bk>
      <extLst>
        <ext uri="{3e2802c4-a4d2-4d8b-9148-e3be6c30e623}">
          <xlrd:rvb i="1921"/>
        </ext>
      </extLst>
    </bk>
    <bk>
      <extLst>
        <ext uri="{3e2802c4-a4d2-4d8b-9148-e3be6c30e623}">
          <xlrd:rvb i="1922"/>
        </ext>
      </extLst>
    </bk>
    <bk>
      <extLst>
        <ext uri="{3e2802c4-a4d2-4d8b-9148-e3be6c30e623}">
          <xlrd:rvb i="1923"/>
        </ext>
      </extLst>
    </bk>
    <bk>
      <extLst>
        <ext uri="{3e2802c4-a4d2-4d8b-9148-e3be6c30e623}">
          <xlrd:rvb i="1924"/>
        </ext>
      </extLst>
    </bk>
    <bk>
      <extLst>
        <ext uri="{3e2802c4-a4d2-4d8b-9148-e3be6c30e623}">
          <xlrd:rvb i="1925"/>
        </ext>
      </extLst>
    </bk>
    <bk>
      <extLst>
        <ext uri="{3e2802c4-a4d2-4d8b-9148-e3be6c30e623}">
          <xlrd:rvb i="1926"/>
        </ext>
      </extLst>
    </bk>
    <bk>
      <extLst>
        <ext uri="{3e2802c4-a4d2-4d8b-9148-e3be6c30e623}">
          <xlrd:rvb i="1927"/>
        </ext>
      </extLst>
    </bk>
    <bk>
      <extLst>
        <ext uri="{3e2802c4-a4d2-4d8b-9148-e3be6c30e623}">
          <xlrd:rvb i="1928"/>
        </ext>
      </extLst>
    </bk>
    <bk>
      <extLst>
        <ext uri="{3e2802c4-a4d2-4d8b-9148-e3be6c30e623}">
          <xlrd:rvb i="1929"/>
        </ext>
      </extLst>
    </bk>
    <bk>
      <extLst>
        <ext uri="{3e2802c4-a4d2-4d8b-9148-e3be6c30e623}">
          <xlrd:rvb i="1930"/>
        </ext>
      </extLst>
    </bk>
    <bk>
      <extLst>
        <ext uri="{3e2802c4-a4d2-4d8b-9148-e3be6c30e623}">
          <xlrd:rvb i="1931"/>
        </ext>
      </extLst>
    </bk>
    <bk>
      <extLst>
        <ext uri="{3e2802c4-a4d2-4d8b-9148-e3be6c30e623}">
          <xlrd:rvb i="1932"/>
        </ext>
      </extLst>
    </bk>
    <bk>
      <extLst>
        <ext uri="{3e2802c4-a4d2-4d8b-9148-e3be6c30e623}">
          <xlrd:rvb i="1933"/>
        </ext>
      </extLst>
    </bk>
    <bk>
      <extLst>
        <ext uri="{3e2802c4-a4d2-4d8b-9148-e3be6c30e623}">
          <xlrd:rvb i="1934"/>
        </ext>
      </extLst>
    </bk>
    <bk>
      <extLst>
        <ext uri="{3e2802c4-a4d2-4d8b-9148-e3be6c30e623}">
          <xlrd:rvb i="1935"/>
        </ext>
      </extLst>
    </bk>
    <bk>
      <extLst>
        <ext uri="{3e2802c4-a4d2-4d8b-9148-e3be6c30e623}">
          <xlrd:rvb i="1936"/>
        </ext>
      </extLst>
    </bk>
    <bk>
      <extLst>
        <ext uri="{3e2802c4-a4d2-4d8b-9148-e3be6c30e623}">
          <xlrd:rvb i="1937"/>
        </ext>
      </extLst>
    </bk>
    <bk>
      <extLst>
        <ext uri="{3e2802c4-a4d2-4d8b-9148-e3be6c30e623}">
          <xlrd:rvb i="1938"/>
        </ext>
      </extLst>
    </bk>
    <bk>
      <extLst>
        <ext uri="{3e2802c4-a4d2-4d8b-9148-e3be6c30e623}">
          <xlrd:rvb i="1939"/>
        </ext>
      </extLst>
    </bk>
    <bk>
      <extLst>
        <ext uri="{3e2802c4-a4d2-4d8b-9148-e3be6c30e623}">
          <xlrd:rvb i="1940"/>
        </ext>
      </extLst>
    </bk>
    <bk>
      <extLst>
        <ext uri="{3e2802c4-a4d2-4d8b-9148-e3be6c30e623}">
          <xlrd:rvb i="1941"/>
        </ext>
      </extLst>
    </bk>
    <bk>
      <extLst>
        <ext uri="{3e2802c4-a4d2-4d8b-9148-e3be6c30e623}">
          <xlrd:rvb i="1942"/>
        </ext>
      </extLst>
    </bk>
    <bk>
      <extLst>
        <ext uri="{3e2802c4-a4d2-4d8b-9148-e3be6c30e623}">
          <xlrd:rvb i="1943"/>
        </ext>
      </extLst>
    </bk>
    <bk>
      <extLst>
        <ext uri="{3e2802c4-a4d2-4d8b-9148-e3be6c30e623}">
          <xlrd:rvb i="1944"/>
        </ext>
      </extLst>
    </bk>
    <bk>
      <extLst>
        <ext uri="{3e2802c4-a4d2-4d8b-9148-e3be6c30e623}">
          <xlrd:rvb i="1945"/>
        </ext>
      </extLst>
    </bk>
    <bk>
      <extLst>
        <ext uri="{3e2802c4-a4d2-4d8b-9148-e3be6c30e623}">
          <xlrd:rvb i="1946"/>
        </ext>
      </extLst>
    </bk>
    <bk>
      <extLst>
        <ext uri="{3e2802c4-a4d2-4d8b-9148-e3be6c30e623}">
          <xlrd:rvb i="1947"/>
        </ext>
      </extLst>
    </bk>
    <bk>
      <extLst>
        <ext uri="{3e2802c4-a4d2-4d8b-9148-e3be6c30e623}">
          <xlrd:rvb i="1948"/>
        </ext>
      </extLst>
    </bk>
    <bk>
      <extLst>
        <ext uri="{3e2802c4-a4d2-4d8b-9148-e3be6c30e623}">
          <xlrd:rvb i="1949"/>
        </ext>
      </extLst>
    </bk>
    <bk>
      <extLst>
        <ext uri="{3e2802c4-a4d2-4d8b-9148-e3be6c30e623}">
          <xlrd:rvb i="1950"/>
        </ext>
      </extLst>
    </bk>
    <bk>
      <extLst>
        <ext uri="{3e2802c4-a4d2-4d8b-9148-e3be6c30e623}">
          <xlrd:rvb i="1951"/>
        </ext>
      </extLst>
    </bk>
    <bk>
      <extLst>
        <ext uri="{3e2802c4-a4d2-4d8b-9148-e3be6c30e623}">
          <xlrd:rvb i="1952"/>
        </ext>
      </extLst>
    </bk>
    <bk>
      <extLst>
        <ext uri="{3e2802c4-a4d2-4d8b-9148-e3be6c30e623}">
          <xlrd:rvb i="1953"/>
        </ext>
      </extLst>
    </bk>
    <bk>
      <extLst>
        <ext uri="{3e2802c4-a4d2-4d8b-9148-e3be6c30e623}">
          <xlrd:rvb i="1954"/>
        </ext>
      </extLst>
    </bk>
    <bk>
      <extLst>
        <ext uri="{3e2802c4-a4d2-4d8b-9148-e3be6c30e623}">
          <xlrd:rvb i="1955"/>
        </ext>
      </extLst>
    </bk>
    <bk>
      <extLst>
        <ext uri="{3e2802c4-a4d2-4d8b-9148-e3be6c30e623}">
          <xlrd:rvb i="1956"/>
        </ext>
      </extLst>
    </bk>
    <bk>
      <extLst>
        <ext uri="{3e2802c4-a4d2-4d8b-9148-e3be6c30e623}">
          <xlrd:rvb i="1957"/>
        </ext>
      </extLst>
    </bk>
    <bk>
      <extLst>
        <ext uri="{3e2802c4-a4d2-4d8b-9148-e3be6c30e623}">
          <xlrd:rvb i="1958"/>
        </ext>
      </extLst>
    </bk>
    <bk>
      <extLst>
        <ext uri="{3e2802c4-a4d2-4d8b-9148-e3be6c30e623}">
          <xlrd:rvb i="1959"/>
        </ext>
      </extLst>
    </bk>
    <bk>
      <extLst>
        <ext uri="{3e2802c4-a4d2-4d8b-9148-e3be6c30e623}">
          <xlrd:rvb i="1960"/>
        </ext>
      </extLst>
    </bk>
    <bk>
      <extLst>
        <ext uri="{3e2802c4-a4d2-4d8b-9148-e3be6c30e623}">
          <xlrd:rvb i="1961"/>
        </ext>
      </extLst>
    </bk>
    <bk>
      <extLst>
        <ext uri="{3e2802c4-a4d2-4d8b-9148-e3be6c30e623}">
          <xlrd:rvb i="1962"/>
        </ext>
      </extLst>
    </bk>
    <bk>
      <extLst>
        <ext uri="{3e2802c4-a4d2-4d8b-9148-e3be6c30e623}">
          <xlrd:rvb i="1963"/>
        </ext>
      </extLst>
    </bk>
    <bk>
      <extLst>
        <ext uri="{3e2802c4-a4d2-4d8b-9148-e3be6c30e623}">
          <xlrd:rvb i="1964"/>
        </ext>
      </extLst>
    </bk>
    <bk>
      <extLst>
        <ext uri="{3e2802c4-a4d2-4d8b-9148-e3be6c30e623}">
          <xlrd:rvb i="1965"/>
        </ext>
      </extLst>
    </bk>
    <bk>
      <extLst>
        <ext uri="{3e2802c4-a4d2-4d8b-9148-e3be6c30e623}">
          <xlrd:rvb i="1966"/>
        </ext>
      </extLst>
    </bk>
    <bk>
      <extLst>
        <ext uri="{3e2802c4-a4d2-4d8b-9148-e3be6c30e623}">
          <xlrd:rvb i="1967"/>
        </ext>
      </extLst>
    </bk>
    <bk>
      <extLst>
        <ext uri="{3e2802c4-a4d2-4d8b-9148-e3be6c30e623}">
          <xlrd:rvb i="1968"/>
        </ext>
      </extLst>
    </bk>
    <bk>
      <extLst>
        <ext uri="{3e2802c4-a4d2-4d8b-9148-e3be6c30e623}">
          <xlrd:rvb i="1969"/>
        </ext>
      </extLst>
    </bk>
    <bk>
      <extLst>
        <ext uri="{3e2802c4-a4d2-4d8b-9148-e3be6c30e623}">
          <xlrd:rvb i="1970"/>
        </ext>
      </extLst>
    </bk>
    <bk>
      <extLst>
        <ext uri="{3e2802c4-a4d2-4d8b-9148-e3be6c30e623}">
          <xlrd:rvb i="1971"/>
        </ext>
      </extLst>
    </bk>
    <bk>
      <extLst>
        <ext uri="{3e2802c4-a4d2-4d8b-9148-e3be6c30e623}">
          <xlrd:rvb i="1972"/>
        </ext>
      </extLst>
    </bk>
    <bk>
      <extLst>
        <ext uri="{3e2802c4-a4d2-4d8b-9148-e3be6c30e623}">
          <xlrd:rvb i="1973"/>
        </ext>
      </extLst>
    </bk>
    <bk>
      <extLst>
        <ext uri="{3e2802c4-a4d2-4d8b-9148-e3be6c30e623}">
          <xlrd:rvb i="1974"/>
        </ext>
      </extLst>
    </bk>
    <bk>
      <extLst>
        <ext uri="{3e2802c4-a4d2-4d8b-9148-e3be6c30e623}">
          <xlrd:rvb i="1975"/>
        </ext>
      </extLst>
    </bk>
    <bk>
      <extLst>
        <ext uri="{3e2802c4-a4d2-4d8b-9148-e3be6c30e623}">
          <xlrd:rvb i="1976"/>
        </ext>
      </extLst>
    </bk>
    <bk>
      <extLst>
        <ext uri="{3e2802c4-a4d2-4d8b-9148-e3be6c30e623}">
          <xlrd:rvb i="1977"/>
        </ext>
      </extLst>
    </bk>
    <bk>
      <extLst>
        <ext uri="{3e2802c4-a4d2-4d8b-9148-e3be6c30e623}">
          <xlrd:rvb i="1978"/>
        </ext>
      </extLst>
    </bk>
    <bk>
      <extLst>
        <ext uri="{3e2802c4-a4d2-4d8b-9148-e3be6c30e623}">
          <xlrd:rvb i="1979"/>
        </ext>
      </extLst>
    </bk>
    <bk>
      <extLst>
        <ext uri="{3e2802c4-a4d2-4d8b-9148-e3be6c30e623}">
          <xlrd:rvb i="1980"/>
        </ext>
      </extLst>
    </bk>
    <bk>
      <extLst>
        <ext uri="{3e2802c4-a4d2-4d8b-9148-e3be6c30e623}">
          <xlrd:rvb i="1981"/>
        </ext>
      </extLst>
    </bk>
    <bk>
      <extLst>
        <ext uri="{3e2802c4-a4d2-4d8b-9148-e3be6c30e623}">
          <xlrd:rvb i="1982"/>
        </ext>
      </extLst>
    </bk>
    <bk>
      <extLst>
        <ext uri="{3e2802c4-a4d2-4d8b-9148-e3be6c30e623}">
          <xlrd:rvb i="1983"/>
        </ext>
      </extLst>
    </bk>
    <bk>
      <extLst>
        <ext uri="{3e2802c4-a4d2-4d8b-9148-e3be6c30e623}">
          <xlrd:rvb i="1984"/>
        </ext>
      </extLst>
    </bk>
    <bk>
      <extLst>
        <ext uri="{3e2802c4-a4d2-4d8b-9148-e3be6c30e623}">
          <xlrd:rvb i="1985"/>
        </ext>
      </extLst>
    </bk>
    <bk>
      <extLst>
        <ext uri="{3e2802c4-a4d2-4d8b-9148-e3be6c30e623}">
          <xlrd:rvb i="1986"/>
        </ext>
      </extLst>
    </bk>
    <bk>
      <extLst>
        <ext uri="{3e2802c4-a4d2-4d8b-9148-e3be6c30e623}">
          <xlrd:rvb i="1987"/>
        </ext>
      </extLst>
    </bk>
    <bk>
      <extLst>
        <ext uri="{3e2802c4-a4d2-4d8b-9148-e3be6c30e623}">
          <xlrd:rvb i="1988"/>
        </ext>
      </extLst>
    </bk>
    <bk>
      <extLst>
        <ext uri="{3e2802c4-a4d2-4d8b-9148-e3be6c30e623}">
          <xlrd:rvb i="1989"/>
        </ext>
      </extLst>
    </bk>
    <bk>
      <extLst>
        <ext uri="{3e2802c4-a4d2-4d8b-9148-e3be6c30e623}">
          <xlrd:rvb i="1990"/>
        </ext>
      </extLst>
    </bk>
    <bk>
      <extLst>
        <ext uri="{3e2802c4-a4d2-4d8b-9148-e3be6c30e623}">
          <xlrd:rvb i="1991"/>
        </ext>
      </extLst>
    </bk>
    <bk>
      <extLst>
        <ext uri="{3e2802c4-a4d2-4d8b-9148-e3be6c30e623}">
          <xlrd:rvb i="1992"/>
        </ext>
      </extLst>
    </bk>
    <bk>
      <extLst>
        <ext uri="{3e2802c4-a4d2-4d8b-9148-e3be6c30e623}">
          <xlrd:rvb i="1993"/>
        </ext>
      </extLst>
    </bk>
    <bk>
      <extLst>
        <ext uri="{3e2802c4-a4d2-4d8b-9148-e3be6c30e623}">
          <xlrd:rvb i="1994"/>
        </ext>
      </extLst>
    </bk>
    <bk>
      <extLst>
        <ext uri="{3e2802c4-a4d2-4d8b-9148-e3be6c30e623}">
          <xlrd:rvb i="1995"/>
        </ext>
      </extLst>
    </bk>
    <bk>
      <extLst>
        <ext uri="{3e2802c4-a4d2-4d8b-9148-e3be6c30e623}">
          <xlrd:rvb i="1996"/>
        </ext>
      </extLst>
    </bk>
    <bk>
      <extLst>
        <ext uri="{3e2802c4-a4d2-4d8b-9148-e3be6c30e623}">
          <xlrd:rvb i="1997"/>
        </ext>
      </extLst>
    </bk>
    <bk>
      <extLst>
        <ext uri="{3e2802c4-a4d2-4d8b-9148-e3be6c30e623}">
          <xlrd:rvb i="1998"/>
        </ext>
      </extLst>
    </bk>
    <bk>
      <extLst>
        <ext uri="{3e2802c4-a4d2-4d8b-9148-e3be6c30e623}">
          <xlrd:rvb i="1999"/>
        </ext>
      </extLst>
    </bk>
    <bk>
      <extLst>
        <ext uri="{3e2802c4-a4d2-4d8b-9148-e3be6c30e623}">
          <xlrd:rvb i="2000"/>
        </ext>
      </extLst>
    </bk>
    <bk>
      <extLst>
        <ext uri="{3e2802c4-a4d2-4d8b-9148-e3be6c30e623}">
          <xlrd:rvb i="2001"/>
        </ext>
      </extLst>
    </bk>
    <bk>
      <extLst>
        <ext uri="{3e2802c4-a4d2-4d8b-9148-e3be6c30e623}">
          <xlrd:rvb i="2002"/>
        </ext>
      </extLst>
    </bk>
    <bk>
      <extLst>
        <ext uri="{3e2802c4-a4d2-4d8b-9148-e3be6c30e623}">
          <xlrd:rvb i="2003"/>
        </ext>
      </extLst>
    </bk>
    <bk>
      <extLst>
        <ext uri="{3e2802c4-a4d2-4d8b-9148-e3be6c30e623}">
          <xlrd:rvb i="2004"/>
        </ext>
      </extLst>
    </bk>
    <bk>
      <extLst>
        <ext uri="{3e2802c4-a4d2-4d8b-9148-e3be6c30e623}">
          <xlrd:rvb i="2005"/>
        </ext>
      </extLst>
    </bk>
    <bk>
      <extLst>
        <ext uri="{3e2802c4-a4d2-4d8b-9148-e3be6c30e623}">
          <xlrd:rvb i="2006"/>
        </ext>
      </extLst>
    </bk>
    <bk>
      <extLst>
        <ext uri="{3e2802c4-a4d2-4d8b-9148-e3be6c30e623}">
          <xlrd:rvb i="2007"/>
        </ext>
      </extLst>
    </bk>
    <bk>
      <extLst>
        <ext uri="{3e2802c4-a4d2-4d8b-9148-e3be6c30e623}">
          <xlrd:rvb i="2008"/>
        </ext>
      </extLst>
    </bk>
    <bk>
      <extLst>
        <ext uri="{3e2802c4-a4d2-4d8b-9148-e3be6c30e623}">
          <xlrd:rvb i="2009"/>
        </ext>
      </extLst>
    </bk>
    <bk>
      <extLst>
        <ext uri="{3e2802c4-a4d2-4d8b-9148-e3be6c30e623}">
          <xlrd:rvb i="2010"/>
        </ext>
      </extLst>
    </bk>
    <bk>
      <extLst>
        <ext uri="{3e2802c4-a4d2-4d8b-9148-e3be6c30e623}">
          <xlrd:rvb i="2011"/>
        </ext>
      </extLst>
    </bk>
    <bk>
      <extLst>
        <ext uri="{3e2802c4-a4d2-4d8b-9148-e3be6c30e623}">
          <xlrd:rvb i="2012"/>
        </ext>
      </extLst>
    </bk>
    <bk>
      <extLst>
        <ext uri="{3e2802c4-a4d2-4d8b-9148-e3be6c30e623}">
          <xlrd:rvb i="2013"/>
        </ext>
      </extLst>
    </bk>
    <bk>
      <extLst>
        <ext uri="{3e2802c4-a4d2-4d8b-9148-e3be6c30e623}">
          <xlrd:rvb i="2014"/>
        </ext>
      </extLst>
    </bk>
    <bk>
      <extLst>
        <ext uri="{3e2802c4-a4d2-4d8b-9148-e3be6c30e623}">
          <xlrd:rvb i="2015"/>
        </ext>
      </extLst>
    </bk>
    <bk>
      <extLst>
        <ext uri="{3e2802c4-a4d2-4d8b-9148-e3be6c30e623}">
          <xlrd:rvb i="2016"/>
        </ext>
      </extLst>
    </bk>
    <bk>
      <extLst>
        <ext uri="{3e2802c4-a4d2-4d8b-9148-e3be6c30e623}">
          <xlrd:rvb i="2017"/>
        </ext>
      </extLst>
    </bk>
    <bk>
      <extLst>
        <ext uri="{3e2802c4-a4d2-4d8b-9148-e3be6c30e623}">
          <xlrd:rvb i="2018"/>
        </ext>
      </extLst>
    </bk>
    <bk>
      <extLst>
        <ext uri="{3e2802c4-a4d2-4d8b-9148-e3be6c30e623}">
          <xlrd:rvb i="2019"/>
        </ext>
      </extLst>
    </bk>
    <bk>
      <extLst>
        <ext uri="{3e2802c4-a4d2-4d8b-9148-e3be6c30e623}">
          <xlrd:rvb i="2020"/>
        </ext>
      </extLst>
    </bk>
    <bk>
      <extLst>
        <ext uri="{3e2802c4-a4d2-4d8b-9148-e3be6c30e623}">
          <xlrd:rvb i="2021"/>
        </ext>
      </extLst>
    </bk>
    <bk>
      <extLst>
        <ext uri="{3e2802c4-a4d2-4d8b-9148-e3be6c30e623}">
          <xlrd:rvb i="2022"/>
        </ext>
      </extLst>
    </bk>
    <bk>
      <extLst>
        <ext uri="{3e2802c4-a4d2-4d8b-9148-e3be6c30e623}">
          <xlrd:rvb i="2023"/>
        </ext>
      </extLst>
    </bk>
    <bk>
      <extLst>
        <ext uri="{3e2802c4-a4d2-4d8b-9148-e3be6c30e623}">
          <xlrd:rvb i="2024"/>
        </ext>
      </extLst>
    </bk>
    <bk>
      <extLst>
        <ext uri="{3e2802c4-a4d2-4d8b-9148-e3be6c30e623}">
          <xlrd:rvb i="2025"/>
        </ext>
      </extLst>
    </bk>
    <bk>
      <extLst>
        <ext uri="{3e2802c4-a4d2-4d8b-9148-e3be6c30e623}">
          <xlrd:rvb i="2026"/>
        </ext>
      </extLst>
    </bk>
    <bk>
      <extLst>
        <ext uri="{3e2802c4-a4d2-4d8b-9148-e3be6c30e623}">
          <xlrd:rvb i="2027"/>
        </ext>
      </extLst>
    </bk>
    <bk>
      <extLst>
        <ext uri="{3e2802c4-a4d2-4d8b-9148-e3be6c30e623}">
          <xlrd:rvb i="2028"/>
        </ext>
      </extLst>
    </bk>
    <bk>
      <extLst>
        <ext uri="{3e2802c4-a4d2-4d8b-9148-e3be6c30e623}">
          <xlrd:rvb i="2029"/>
        </ext>
      </extLst>
    </bk>
    <bk>
      <extLst>
        <ext uri="{3e2802c4-a4d2-4d8b-9148-e3be6c30e623}">
          <xlrd:rvb i="2030"/>
        </ext>
      </extLst>
    </bk>
    <bk>
      <extLst>
        <ext uri="{3e2802c4-a4d2-4d8b-9148-e3be6c30e623}">
          <xlrd:rvb i="2031"/>
        </ext>
      </extLst>
    </bk>
    <bk>
      <extLst>
        <ext uri="{3e2802c4-a4d2-4d8b-9148-e3be6c30e623}">
          <xlrd:rvb i="2032"/>
        </ext>
      </extLst>
    </bk>
    <bk>
      <extLst>
        <ext uri="{3e2802c4-a4d2-4d8b-9148-e3be6c30e623}">
          <xlrd:rvb i="2033"/>
        </ext>
      </extLst>
    </bk>
    <bk>
      <extLst>
        <ext uri="{3e2802c4-a4d2-4d8b-9148-e3be6c30e623}">
          <xlrd:rvb i="2034"/>
        </ext>
      </extLst>
    </bk>
    <bk>
      <extLst>
        <ext uri="{3e2802c4-a4d2-4d8b-9148-e3be6c30e623}">
          <xlrd:rvb i="2035"/>
        </ext>
      </extLst>
    </bk>
    <bk>
      <extLst>
        <ext uri="{3e2802c4-a4d2-4d8b-9148-e3be6c30e623}">
          <xlrd:rvb i="2036"/>
        </ext>
      </extLst>
    </bk>
    <bk>
      <extLst>
        <ext uri="{3e2802c4-a4d2-4d8b-9148-e3be6c30e623}">
          <xlrd:rvb i="2037"/>
        </ext>
      </extLst>
    </bk>
    <bk>
      <extLst>
        <ext uri="{3e2802c4-a4d2-4d8b-9148-e3be6c30e623}">
          <xlrd:rvb i="2038"/>
        </ext>
      </extLst>
    </bk>
    <bk>
      <extLst>
        <ext uri="{3e2802c4-a4d2-4d8b-9148-e3be6c30e623}">
          <xlrd:rvb i="2039"/>
        </ext>
      </extLst>
    </bk>
    <bk>
      <extLst>
        <ext uri="{3e2802c4-a4d2-4d8b-9148-e3be6c30e623}">
          <xlrd:rvb i="2040"/>
        </ext>
      </extLst>
    </bk>
    <bk>
      <extLst>
        <ext uri="{3e2802c4-a4d2-4d8b-9148-e3be6c30e623}">
          <xlrd:rvb i="2041"/>
        </ext>
      </extLst>
    </bk>
    <bk>
      <extLst>
        <ext uri="{3e2802c4-a4d2-4d8b-9148-e3be6c30e623}">
          <xlrd:rvb i="2042"/>
        </ext>
      </extLst>
    </bk>
    <bk>
      <extLst>
        <ext uri="{3e2802c4-a4d2-4d8b-9148-e3be6c30e623}">
          <xlrd:rvb i="2043"/>
        </ext>
      </extLst>
    </bk>
    <bk>
      <extLst>
        <ext uri="{3e2802c4-a4d2-4d8b-9148-e3be6c30e623}">
          <xlrd:rvb i="2044"/>
        </ext>
      </extLst>
    </bk>
    <bk>
      <extLst>
        <ext uri="{3e2802c4-a4d2-4d8b-9148-e3be6c30e623}">
          <xlrd:rvb i="2045"/>
        </ext>
      </extLst>
    </bk>
    <bk>
      <extLst>
        <ext uri="{3e2802c4-a4d2-4d8b-9148-e3be6c30e623}">
          <xlrd:rvb i="2046"/>
        </ext>
      </extLst>
    </bk>
    <bk>
      <extLst>
        <ext uri="{3e2802c4-a4d2-4d8b-9148-e3be6c30e623}">
          <xlrd:rvb i="2047"/>
        </ext>
      </extLst>
    </bk>
    <bk>
      <extLst>
        <ext uri="{3e2802c4-a4d2-4d8b-9148-e3be6c30e623}">
          <xlrd:rvb i="2048"/>
        </ext>
      </extLst>
    </bk>
    <bk>
      <extLst>
        <ext uri="{3e2802c4-a4d2-4d8b-9148-e3be6c30e623}">
          <xlrd:rvb i="2049"/>
        </ext>
      </extLst>
    </bk>
    <bk>
      <extLst>
        <ext uri="{3e2802c4-a4d2-4d8b-9148-e3be6c30e623}">
          <xlrd:rvb i="2050"/>
        </ext>
      </extLst>
    </bk>
    <bk>
      <extLst>
        <ext uri="{3e2802c4-a4d2-4d8b-9148-e3be6c30e623}">
          <xlrd:rvb i="2051"/>
        </ext>
      </extLst>
    </bk>
    <bk>
      <extLst>
        <ext uri="{3e2802c4-a4d2-4d8b-9148-e3be6c30e623}">
          <xlrd:rvb i="2052"/>
        </ext>
      </extLst>
    </bk>
    <bk>
      <extLst>
        <ext uri="{3e2802c4-a4d2-4d8b-9148-e3be6c30e623}">
          <xlrd:rvb i="2053"/>
        </ext>
      </extLst>
    </bk>
    <bk>
      <extLst>
        <ext uri="{3e2802c4-a4d2-4d8b-9148-e3be6c30e623}">
          <xlrd:rvb i="2054"/>
        </ext>
      </extLst>
    </bk>
    <bk>
      <extLst>
        <ext uri="{3e2802c4-a4d2-4d8b-9148-e3be6c30e623}">
          <xlrd:rvb i="2055"/>
        </ext>
      </extLst>
    </bk>
    <bk>
      <extLst>
        <ext uri="{3e2802c4-a4d2-4d8b-9148-e3be6c30e623}">
          <xlrd:rvb i="2056"/>
        </ext>
      </extLst>
    </bk>
    <bk>
      <extLst>
        <ext uri="{3e2802c4-a4d2-4d8b-9148-e3be6c30e623}">
          <xlrd:rvb i="2057"/>
        </ext>
      </extLst>
    </bk>
    <bk>
      <extLst>
        <ext uri="{3e2802c4-a4d2-4d8b-9148-e3be6c30e623}">
          <xlrd:rvb i="2058"/>
        </ext>
      </extLst>
    </bk>
    <bk>
      <extLst>
        <ext uri="{3e2802c4-a4d2-4d8b-9148-e3be6c30e623}">
          <xlrd:rvb i="2059"/>
        </ext>
      </extLst>
    </bk>
    <bk>
      <extLst>
        <ext uri="{3e2802c4-a4d2-4d8b-9148-e3be6c30e623}">
          <xlrd:rvb i="2060"/>
        </ext>
      </extLst>
    </bk>
    <bk>
      <extLst>
        <ext uri="{3e2802c4-a4d2-4d8b-9148-e3be6c30e623}">
          <xlrd:rvb i="2061"/>
        </ext>
      </extLst>
    </bk>
    <bk>
      <extLst>
        <ext uri="{3e2802c4-a4d2-4d8b-9148-e3be6c30e623}">
          <xlrd:rvb i="2062"/>
        </ext>
      </extLst>
    </bk>
    <bk>
      <extLst>
        <ext uri="{3e2802c4-a4d2-4d8b-9148-e3be6c30e623}">
          <xlrd:rvb i="2063"/>
        </ext>
      </extLst>
    </bk>
    <bk>
      <extLst>
        <ext uri="{3e2802c4-a4d2-4d8b-9148-e3be6c30e623}">
          <xlrd:rvb i="2064"/>
        </ext>
      </extLst>
    </bk>
    <bk>
      <extLst>
        <ext uri="{3e2802c4-a4d2-4d8b-9148-e3be6c30e623}">
          <xlrd:rvb i="2065"/>
        </ext>
      </extLst>
    </bk>
    <bk>
      <extLst>
        <ext uri="{3e2802c4-a4d2-4d8b-9148-e3be6c30e623}">
          <xlrd:rvb i="2066"/>
        </ext>
      </extLst>
    </bk>
    <bk>
      <extLst>
        <ext uri="{3e2802c4-a4d2-4d8b-9148-e3be6c30e623}">
          <xlrd:rvb i="2067"/>
        </ext>
      </extLst>
    </bk>
    <bk>
      <extLst>
        <ext uri="{3e2802c4-a4d2-4d8b-9148-e3be6c30e623}">
          <xlrd:rvb i="2068"/>
        </ext>
      </extLst>
    </bk>
    <bk>
      <extLst>
        <ext uri="{3e2802c4-a4d2-4d8b-9148-e3be6c30e623}">
          <xlrd:rvb i="2069"/>
        </ext>
      </extLst>
    </bk>
    <bk>
      <extLst>
        <ext uri="{3e2802c4-a4d2-4d8b-9148-e3be6c30e623}">
          <xlrd:rvb i="2070"/>
        </ext>
      </extLst>
    </bk>
    <bk>
      <extLst>
        <ext uri="{3e2802c4-a4d2-4d8b-9148-e3be6c30e623}">
          <xlrd:rvb i="2071"/>
        </ext>
      </extLst>
    </bk>
    <bk>
      <extLst>
        <ext uri="{3e2802c4-a4d2-4d8b-9148-e3be6c30e623}">
          <xlrd:rvb i="2072"/>
        </ext>
      </extLst>
    </bk>
    <bk>
      <extLst>
        <ext uri="{3e2802c4-a4d2-4d8b-9148-e3be6c30e623}">
          <xlrd:rvb i="2073"/>
        </ext>
      </extLst>
    </bk>
    <bk>
      <extLst>
        <ext uri="{3e2802c4-a4d2-4d8b-9148-e3be6c30e623}">
          <xlrd:rvb i="2074"/>
        </ext>
      </extLst>
    </bk>
    <bk>
      <extLst>
        <ext uri="{3e2802c4-a4d2-4d8b-9148-e3be6c30e623}">
          <xlrd:rvb i="2075"/>
        </ext>
      </extLst>
    </bk>
    <bk>
      <extLst>
        <ext uri="{3e2802c4-a4d2-4d8b-9148-e3be6c30e623}">
          <xlrd:rvb i="2076"/>
        </ext>
      </extLst>
    </bk>
    <bk>
      <extLst>
        <ext uri="{3e2802c4-a4d2-4d8b-9148-e3be6c30e623}">
          <xlrd:rvb i="2077"/>
        </ext>
      </extLst>
    </bk>
    <bk>
      <extLst>
        <ext uri="{3e2802c4-a4d2-4d8b-9148-e3be6c30e623}">
          <xlrd:rvb i="2078"/>
        </ext>
      </extLst>
    </bk>
    <bk>
      <extLst>
        <ext uri="{3e2802c4-a4d2-4d8b-9148-e3be6c30e623}">
          <xlrd:rvb i="2079"/>
        </ext>
      </extLst>
    </bk>
    <bk>
      <extLst>
        <ext uri="{3e2802c4-a4d2-4d8b-9148-e3be6c30e623}">
          <xlrd:rvb i="2080"/>
        </ext>
      </extLst>
    </bk>
    <bk>
      <extLst>
        <ext uri="{3e2802c4-a4d2-4d8b-9148-e3be6c30e623}">
          <xlrd:rvb i="2081"/>
        </ext>
      </extLst>
    </bk>
    <bk>
      <extLst>
        <ext uri="{3e2802c4-a4d2-4d8b-9148-e3be6c30e623}">
          <xlrd:rvb i="2082"/>
        </ext>
      </extLst>
    </bk>
    <bk>
      <extLst>
        <ext uri="{3e2802c4-a4d2-4d8b-9148-e3be6c30e623}">
          <xlrd:rvb i="2083"/>
        </ext>
      </extLst>
    </bk>
    <bk>
      <extLst>
        <ext uri="{3e2802c4-a4d2-4d8b-9148-e3be6c30e623}">
          <xlrd:rvb i="2084"/>
        </ext>
      </extLst>
    </bk>
    <bk>
      <extLst>
        <ext uri="{3e2802c4-a4d2-4d8b-9148-e3be6c30e623}">
          <xlrd:rvb i="2085"/>
        </ext>
      </extLst>
    </bk>
    <bk>
      <extLst>
        <ext uri="{3e2802c4-a4d2-4d8b-9148-e3be6c30e623}">
          <xlrd:rvb i="2086"/>
        </ext>
      </extLst>
    </bk>
    <bk>
      <extLst>
        <ext uri="{3e2802c4-a4d2-4d8b-9148-e3be6c30e623}">
          <xlrd:rvb i="2087"/>
        </ext>
      </extLst>
    </bk>
    <bk>
      <extLst>
        <ext uri="{3e2802c4-a4d2-4d8b-9148-e3be6c30e623}">
          <xlrd:rvb i="2088"/>
        </ext>
      </extLst>
    </bk>
    <bk>
      <extLst>
        <ext uri="{3e2802c4-a4d2-4d8b-9148-e3be6c30e623}">
          <xlrd:rvb i="2089"/>
        </ext>
      </extLst>
    </bk>
    <bk>
      <extLst>
        <ext uri="{3e2802c4-a4d2-4d8b-9148-e3be6c30e623}">
          <xlrd:rvb i="2090"/>
        </ext>
      </extLst>
    </bk>
    <bk>
      <extLst>
        <ext uri="{3e2802c4-a4d2-4d8b-9148-e3be6c30e623}">
          <xlrd:rvb i="2091"/>
        </ext>
      </extLst>
    </bk>
    <bk>
      <extLst>
        <ext uri="{3e2802c4-a4d2-4d8b-9148-e3be6c30e623}">
          <xlrd:rvb i="2092"/>
        </ext>
      </extLst>
    </bk>
    <bk>
      <extLst>
        <ext uri="{3e2802c4-a4d2-4d8b-9148-e3be6c30e623}">
          <xlrd:rvb i="2093"/>
        </ext>
      </extLst>
    </bk>
    <bk>
      <extLst>
        <ext uri="{3e2802c4-a4d2-4d8b-9148-e3be6c30e623}">
          <xlrd:rvb i="2094"/>
        </ext>
      </extLst>
    </bk>
    <bk>
      <extLst>
        <ext uri="{3e2802c4-a4d2-4d8b-9148-e3be6c30e623}">
          <xlrd:rvb i="2095"/>
        </ext>
      </extLst>
    </bk>
    <bk>
      <extLst>
        <ext uri="{3e2802c4-a4d2-4d8b-9148-e3be6c30e623}">
          <xlrd:rvb i="2096"/>
        </ext>
      </extLst>
    </bk>
    <bk>
      <extLst>
        <ext uri="{3e2802c4-a4d2-4d8b-9148-e3be6c30e623}">
          <xlrd:rvb i="2097"/>
        </ext>
      </extLst>
    </bk>
    <bk>
      <extLst>
        <ext uri="{3e2802c4-a4d2-4d8b-9148-e3be6c30e623}">
          <xlrd:rvb i="2098"/>
        </ext>
      </extLst>
    </bk>
    <bk>
      <extLst>
        <ext uri="{3e2802c4-a4d2-4d8b-9148-e3be6c30e623}">
          <xlrd:rvb i="2099"/>
        </ext>
      </extLst>
    </bk>
    <bk>
      <extLst>
        <ext uri="{3e2802c4-a4d2-4d8b-9148-e3be6c30e623}">
          <xlrd:rvb i="2100"/>
        </ext>
      </extLst>
    </bk>
    <bk>
      <extLst>
        <ext uri="{3e2802c4-a4d2-4d8b-9148-e3be6c30e623}">
          <xlrd:rvb i="2101"/>
        </ext>
      </extLst>
    </bk>
    <bk>
      <extLst>
        <ext uri="{3e2802c4-a4d2-4d8b-9148-e3be6c30e623}">
          <xlrd:rvb i="2102"/>
        </ext>
      </extLst>
    </bk>
    <bk>
      <extLst>
        <ext uri="{3e2802c4-a4d2-4d8b-9148-e3be6c30e623}">
          <xlrd:rvb i="2103"/>
        </ext>
      </extLst>
    </bk>
    <bk>
      <extLst>
        <ext uri="{3e2802c4-a4d2-4d8b-9148-e3be6c30e623}">
          <xlrd:rvb i="2104"/>
        </ext>
      </extLst>
    </bk>
    <bk>
      <extLst>
        <ext uri="{3e2802c4-a4d2-4d8b-9148-e3be6c30e623}">
          <xlrd:rvb i="2105"/>
        </ext>
      </extLst>
    </bk>
    <bk>
      <extLst>
        <ext uri="{3e2802c4-a4d2-4d8b-9148-e3be6c30e623}">
          <xlrd:rvb i="2106"/>
        </ext>
      </extLst>
    </bk>
    <bk>
      <extLst>
        <ext uri="{3e2802c4-a4d2-4d8b-9148-e3be6c30e623}">
          <xlrd:rvb i="2107"/>
        </ext>
      </extLst>
    </bk>
    <bk>
      <extLst>
        <ext uri="{3e2802c4-a4d2-4d8b-9148-e3be6c30e623}">
          <xlrd:rvb i="2108"/>
        </ext>
      </extLst>
    </bk>
    <bk>
      <extLst>
        <ext uri="{3e2802c4-a4d2-4d8b-9148-e3be6c30e623}">
          <xlrd:rvb i="2109"/>
        </ext>
      </extLst>
    </bk>
    <bk>
      <extLst>
        <ext uri="{3e2802c4-a4d2-4d8b-9148-e3be6c30e623}">
          <xlrd:rvb i="2110"/>
        </ext>
      </extLst>
    </bk>
    <bk>
      <extLst>
        <ext uri="{3e2802c4-a4d2-4d8b-9148-e3be6c30e623}">
          <xlrd:rvb i="2111"/>
        </ext>
      </extLst>
    </bk>
    <bk>
      <extLst>
        <ext uri="{3e2802c4-a4d2-4d8b-9148-e3be6c30e623}">
          <xlrd:rvb i="2112"/>
        </ext>
      </extLst>
    </bk>
    <bk>
      <extLst>
        <ext uri="{3e2802c4-a4d2-4d8b-9148-e3be6c30e623}">
          <xlrd:rvb i="2113"/>
        </ext>
      </extLst>
    </bk>
    <bk>
      <extLst>
        <ext uri="{3e2802c4-a4d2-4d8b-9148-e3be6c30e623}">
          <xlrd:rvb i="2114"/>
        </ext>
      </extLst>
    </bk>
    <bk>
      <extLst>
        <ext uri="{3e2802c4-a4d2-4d8b-9148-e3be6c30e623}">
          <xlrd:rvb i="2115"/>
        </ext>
      </extLst>
    </bk>
    <bk>
      <extLst>
        <ext uri="{3e2802c4-a4d2-4d8b-9148-e3be6c30e623}">
          <xlrd:rvb i="2116"/>
        </ext>
      </extLst>
    </bk>
    <bk>
      <extLst>
        <ext uri="{3e2802c4-a4d2-4d8b-9148-e3be6c30e623}">
          <xlrd:rvb i="2117"/>
        </ext>
      </extLst>
    </bk>
    <bk>
      <extLst>
        <ext uri="{3e2802c4-a4d2-4d8b-9148-e3be6c30e623}">
          <xlrd:rvb i="2118"/>
        </ext>
      </extLst>
    </bk>
    <bk>
      <extLst>
        <ext uri="{3e2802c4-a4d2-4d8b-9148-e3be6c30e623}">
          <xlrd:rvb i="2119"/>
        </ext>
      </extLst>
    </bk>
    <bk>
      <extLst>
        <ext uri="{3e2802c4-a4d2-4d8b-9148-e3be6c30e623}">
          <xlrd:rvb i="2120"/>
        </ext>
      </extLst>
    </bk>
    <bk>
      <extLst>
        <ext uri="{3e2802c4-a4d2-4d8b-9148-e3be6c30e623}">
          <xlrd:rvb i="2121"/>
        </ext>
      </extLst>
    </bk>
    <bk>
      <extLst>
        <ext uri="{3e2802c4-a4d2-4d8b-9148-e3be6c30e623}">
          <xlrd:rvb i="2122"/>
        </ext>
      </extLst>
    </bk>
    <bk>
      <extLst>
        <ext uri="{3e2802c4-a4d2-4d8b-9148-e3be6c30e623}">
          <xlrd:rvb i="2123"/>
        </ext>
      </extLst>
    </bk>
    <bk>
      <extLst>
        <ext uri="{3e2802c4-a4d2-4d8b-9148-e3be6c30e623}">
          <xlrd:rvb i="2124"/>
        </ext>
      </extLst>
    </bk>
    <bk>
      <extLst>
        <ext uri="{3e2802c4-a4d2-4d8b-9148-e3be6c30e623}">
          <xlrd:rvb i="2125"/>
        </ext>
      </extLst>
    </bk>
    <bk>
      <extLst>
        <ext uri="{3e2802c4-a4d2-4d8b-9148-e3be6c30e623}">
          <xlrd:rvb i="2126"/>
        </ext>
      </extLst>
    </bk>
    <bk>
      <extLst>
        <ext uri="{3e2802c4-a4d2-4d8b-9148-e3be6c30e623}">
          <xlrd:rvb i="2127"/>
        </ext>
      </extLst>
    </bk>
    <bk>
      <extLst>
        <ext uri="{3e2802c4-a4d2-4d8b-9148-e3be6c30e623}">
          <xlrd:rvb i="2128"/>
        </ext>
      </extLst>
    </bk>
    <bk>
      <extLst>
        <ext uri="{3e2802c4-a4d2-4d8b-9148-e3be6c30e623}">
          <xlrd:rvb i="2129"/>
        </ext>
      </extLst>
    </bk>
    <bk>
      <extLst>
        <ext uri="{3e2802c4-a4d2-4d8b-9148-e3be6c30e623}">
          <xlrd:rvb i="2130"/>
        </ext>
      </extLst>
    </bk>
    <bk>
      <extLst>
        <ext uri="{3e2802c4-a4d2-4d8b-9148-e3be6c30e623}">
          <xlrd:rvb i="2131"/>
        </ext>
      </extLst>
    </bk>
    <bk>
      <extLst>
        <ext uri="{3e2802c4-a4d2-4d8b-9148-e3be6c30e623}">
          <xlrd:rvb i="2132"/>
        </ext>
      </extLst>
    </bk>
    <bk>
      <extLst>
        <ext uri="{3e2802c4-a4d2-4d8b-9148-e3be6c30e623}">
          <xlrd:rvb i="2133"/>
        </ext>
      </extLst>
    </bk>
    <bk>
      <extLst>
        <ext uri="{3e2802c4-a4d2-4d8b-9148-e3be6c30e623}">
          <xlrd:rvb i="2134"/>
        </ext>
      </extLst>
    </bk>
    <bk>
      <extLst>
        <ext uri="{3e2802c4-a4d2-4d8b-9148-e3be6c30e623}">
          <xlrd:rvb i="2135"/>
        </ext>
      </extLst>
    </bk>
    <bk>
      <extLst>
        <ext uri="{3e2802c4-a4d2-4d8b-9148-e3be6c30e623}">
          <xlrd:rvb i="2136"/>
        </ext>
      </extLst>
    </bk>
    <bk>
      <extLst>
        <ext uri="{3e2802c4-a4d2-4d8b-9148-e3be6c30e623}">
          <xlrd:rvb i="2137"/>
        </ext>
      </extLst>
    </bk>
    <bk>
      <extLst>
        <ext uri="{3e2802c4-a4d2-4d8b-9148-e3be6c30e623}">
          <xlrd:rvb i="2138"/>
        </ext>
      </extLst>
    </bk>
    <bk>
      <extLst>
        <ext uri="{3e2802c4-a4d2-4d8b-9148-e3be6c30e623}">
          <xlrd:rvb i="2139"/>
        </ext>
      </extLst>
    </bk>
    <bk>
      <extLst>
        <ext uri="{3e2802c4-a4d2-4d8b-9148-e3be6c30e623}">
          <xlrd:rvb i="2140"/>
        </ext>
      </extLst>
    </bk>
    <bk>
      <extLst>
        <ext uri="{3e2802c4-a4d2-4d8b-9148-e3be6c30e623}">
          <xlrd:rvb i="2141"/>
        </ext>
      </extLst>
    </bk>
    <bk>
      <extLst>
        <ext uri="{3e2802c4-a4d2-4d8b-9148-e3be6c30e623}">
          <xlrd:rvb i="2142"/>
        </ext>
      </extLst>
    </bk>
    <bk>
      <extLst>
        <ext uri="{3e2802c4-a4d2-4d8b-9148-e3be6c30e623}">
          <xlrd:rvb i="2143"/>
        </ext>
      </extLst>
    </bk>
    <bk>
      <extLst>
        <ext uri="{3e2802c4-a4d2-4d8b-9148-e3be6c30e623}">
          <xlrd:rvb i="2144"/>
        </ext>
      </extLst>
    </bk>
    <bk>
      <extLst>
        <ext uri="{3e2802c4-a4d2-4d8b-9148-e3be6c30e623}">
          <xlrd:rvb i="2145"/>
        </ext>
      </extLst>
    </bk>
    <bk>
      <extLst>
        <ext uri="{3e2802c4-a4d2-4d8b-9148-e3be6c30e623}">
          <xlrd:rvb i="2146"/>
        </ext>
      </extLst>
    </bk>
    <bk>
      <extLst>
        <ext uri="{3e2802c4-a4d2-4d8b-9148-e3be6c30e623}">
          <xlrd:rvb i="2147"/>
        </ext>
      </extLst>
    </bk>
    <bk>
      <extLst>
        <ext uri="{3e2802c4-a4d2-4d8b-9148-e3be6c30e623}">
          <xlrd:rvb i="2148"/>
        </ext>
      </extLst>
    </bk>
    <bk>
      <extLst>
        <ext uri="{3e2802c4-a4d2-4d8b-9148-e3be6c30e623}">
          <xlrd:rvb i="2149"/>
        </ext>
      </extLst>
    </bk>
    <bk>
      <extLst>
        <ext uri="{3e2802c4-a4d2-4d8b-9148-e3be6c30e623}">
          <xlrd:rvb i="2150"/>
        </ext>
      </extLst>
    </bk>
    <bk>
      <extLst>
        <ext uri="{3e2802c4-a4d2-4d8b-9148-e3be6c30e623}">
          <xlrd:rvb i="2151"/>
        </ext>
      </extLst>
    </bk>
    <bk>
      <extLst>
        <ext uri="{3e2802c4-a4d2-4d8b-9148-e3be6c30e623}">
          <xlrd:rvb i="2152"/>
        </ext>
      </extLst>
    </bk>
    <bk>
      <extLst>
        <ext uri="{3e2802c4-a4d2-4d8b-9148-e3be6c30e623}">
          <xlrd:rvb i="2153"/>
        </ext>
      </extLst>
    </bk>
    <bk>
      <extLst>
        <ext uri="{3e2802c4-a4d2-4d8b-9148-e3be6c30e623}">
          <xlrd:rvb i="2154"/>
        </ext>
      </extLst>
    </bk>
    <bk>
      <extLst>
        <ext uri="{3e2802c4-a4d2-4d8b-9148-e3be6c30e623}">
          <xlrd:rvb i="2155"/>
        </ext>
      </extLst>
    </bk>
    <bk>
      <extLst>
        <ext uri="{3e2802c4-a4d2-4d8b-9148-e3be6c30e623}">
          <xlrd:rvb i="2156"/>
        </ext>
      </extLst>
    </bk>
    <bk>
      <extLst>
        <ext uri="{3e2802c4-a4d2-4d8b-9148-e3be6c30e623}">
          <xlrd:rvb i="2157"/>
        </ext>
      </extLst>
    </bk>
    <bk>
      <extLst>
        <ext uri="{3e2802c4-a4d2-4d8b-9148-e3be6c30e623}">
          <xlrd:rvb i="2158"/>
        </ext>
      </extLst>
    </bk>
    <bk>
      <extLst>
        <ext uri="{3e2802c4-a4d2-4d8b-9148-e3be6c30e623}">
          <xlrd:rvb i="2159"/>
        </ext>
      </extLst>
    </bk>
    <bk>
      <extLst>
        <ext uri="{3e2802c4-a4d2-4d8b-9148-e3be6c30e623}">
          <xlrd:rvb i="2160"/>
        </ext>
      </extLst>
    </bk>
    <bk>
      <extLst>
        <ext uri="{3e2802c4-a4d2-4d8b-9148-e3be6c30e623}">
          <xlrd:rvb i="2161"/>
        </ext>
      </extLst>
    </bk>
    <bk>
      <extLst>
        <ext uri="{3e2802c4-a4d2-4d8b-9148-e3be6c30e623}">
          <xlrd:rvb i="2162"/>
        </ext>
      </extLst>
    </bk>
    <bk>
      <extLst>
        <ext uri="{3e2802c4-a4d2-4d8b-9148-e3be6c30e623}">
          <xlrd:rvb i="2163"/>
        </ext>
      </extLst>
    </bk>
    <bk>
      <extLst>
        <ext uri="{3e2802c4-a4d2-4d8b-9148-e3be6c30e623}">
          <xlrd:rvb i="2164"/>
        </ext>
      </extLst>
    </bk>
    <bk>
      <extLst>
        <ext uri="{3e2802c4-a4d2-4d8b-9148-e3be6c30e623}">
          <xlrd:rvb i="2165"/>
        </ext>
      </extLst>
    </bk>
    <bk>
      <extLst>
        <ext uri="{3e2802c4-a4d2-4d8b-9148-e3be6c30e623}">
          <xlrd:rvb i="2166"/>
        </ext>
      </extLst>
    </bk>
    <bk>
      <extLst>
        <ext uri="{3e2802c4-a4d2-4d8b-9148-e3be6c30e623}">
          <xlrd:rvb i="2167"/>
        </ext>
      </extLst>
    </bk>
    <bk>
      <extLst>
        <ext uri="{3e2802c4-a4d2-4d8b-9148-e3be6c30e623}">
          <xlrd:rvb i="2168"/>
        </ext>
      </extLst>
    </bk>
    <bk>
      <extLst>
        <ext uri="{3e2802c4-a4d2-4d8b-9148-e3be6c30e623}">
          <xlrd:rvb i="2169"/>
        </ext>
      </extLst>
    </bk>
    <bk>
      <extLst>
        <ext uri="{3e2802c4-a4d2-4d8b-9148-e3be6c30e623}">
          <xlrd:rvb i="2170"/>
        </ext>
      </extLst>
    </bk>
    <bk>
      <extLst>
        <ext uri="{3e2802c4-a4d2-4d8b-9148-e3be6c30e623}">
          <xlrd:rvb i="2171"/>
        </ext>
      </extLst>
    </bk>
    <bk>
      <extLst>
        <ext uri="{3e2802c4-a4d2-4d8b-9148-e3be6c30e623}">
          <xlrd:rvb i="2172"/>
        </ext>
      </extLst>
    </bk>
    <bk>
      <extLst>
        <ext uri="{3e2802c4-a4d2-4d8b-9148-e3be6c30e623}">
          <xlrd:rvb i="2173"/>
        </ext>
      </extLst>
    </bk>
    <bk>
      <extLst>
        <ext uri="{3e2802c4-a4d2-4d8b-9148-e3be6c30e623}">
          <xlrd:rvb i="2174"/>
        </ext>
      </extLst>
    </bk>
    <bk>
      <extLst>
        <ext uri="{3e2802c4-a4d2-4d8b-9148-e3be6c30e623}">
          <xlrd:rvb i="2175"/>
        </ext>
      </extLst>
    </bk>
    <bk>
      <extLst>
        <ext uri="{3e2802c4-a4d2-4d8b-9148-e3be6c30e623}">
          <xlrd:rvb i="2176"/>
        </ext>
      </extLst>
    </bk>
    <bk>
      <extLst>
        <ext uri="{3e2802c4-a4d2-4d8b-9148-e3be6c30e623}">
          <xlrd:rvb i="2177"/>
        </ext>
      </extLst>
    </bk>
    <bk>
      <extLst>
        <ext uri="{3e2802c4-a4d2-4d8b-9148-e3be6c30e623}">
          <xlrd:rvb i="2178"/>
        </ext>
      </extLst>
    </bk>
    <bk>
      <extLst>
        <ext uri="{3e2802c4-a4d2-4d8b-9148-e3be6c30e623}">
          <xlrd:rvb i="2179"/>
        </ext>
      </extLst>
    </bk>
    <bk>
      <extLst>
        <ext uri="{3e2802c4-a4d2-4d8b-9148-e3be6c30e623}">
          <xlrd:rvb i="2180"/>
        </ext>
      </extLst>
    </bk>
    <bk>
      <extLst>
        <ext uri="{3e2802c4-a4d2-4d8b-9148-e3be6c30e623}">
          <xlrd:rvb i="2181"/>
        </ext>
      </extLst>
    </bk>
    <bk>
      <extLst>
        <ext uri="{3e2802c4-a4d2-4d8b-9148-e3be6c30e623}">
          <xlrd:rvb i="2182"/>
        </ext>
      </extLst>
    </bk>
    <bk>
      <extLst>
        <ext uri="{3e2802c4-a4d2-4d8b-9148-e3be6c30e623}">
          <xlrd:rvb i="2183"/>
        </ext>
      </extLst>
    </bk>
    <bk>
      <extLst>
        <ext uri="{3e2802c4-a4d2-4d8b-9148-e3be6c30e623}">
          <xlrd:rvb i="2184"/>
        </ext>
      </extLst>
    </bk>
    <bk>
      <extLst>
        <ext uri="{3e2802c4-a4d2-4d8b-9148-e3be6c30e623}">
          <xlrd:rvb i="2185"/>
        </ext>
      </extLst>
    </bk>
    <bk>
      <extLst>
        <ext uri="{3e2802c4-a4d2-4d8b-9148-e3be6c30e623}">
          <xlrd:rvb i="2186"/>
        </ext>
      </extLst>
    </bk>
    <bk>
      <extLst>
        <ext uri="{3e2802c4-a4d2-4d8b-9148-e3be6c30e623}">
          <xlrd:rvb i="2187"/>
        </ext>
      </extLst>
    </bk>
    <bk>
      <extLst>
        <ext uri="{3e2802c4-a4d2-4d8b-9148-e3be6c30e623}">
          <xlrd:rvb i="2188"/>
        </ext>
      </extLst>
    </bk>
    <bk>
      <extLst>
        <ext uri="{3e2802c4-a4d2-4d8b-9148-e3be6c30e623}">
          <xlrd:rvb i="2189"/>
        </ext>
      </extLst>
    </bk>
    <bk>
      <extLst>
        <ext uri="{3e2802c4-a4d2-4d8b-9148-e3be6c30e623}">
          <xlrd:rvb i="2190"/>
        </ext>
      </extLst>
    </bk>
    <bk>
      <extLst>
        <ext uri="{3e2802c4-a4d2-4d8b-9148-e3be6c30e623}">
          <xlrd:rvb i="2191"/>
        </ext>
      </extLst>
    </bk>
    <bk>
      <extLst>
        <ext uri="{3e2802c4-a4d2-4d8b-9148-e3be6c30e623}">
          <xlrd:rvb i="2192"/>
        </ext>
      </extLst>
    </bk>
    <bk>
      <extLst>
        <ext uri="{3e2802c4-a4d2-4d8b-9148-e3be6c30e623}">
          <xlrd:rvb i="2193"/>
        </ext>
      </extLst>
    </bk>
    <bk>
      <extLst>
        <ext uri="{3e2802c4-a4d2-4d8b-9148-e3be6c30e623}">
          <xlrd:rvb i="2194"/>
        </ext>
      </extLst>
    </bk>
    <bk>
      <extLst>
        <ext uri="{3e2802c4-a4d2-4d8b-9148-e3be6c30e623}">
          <xlrd:rvb i="2195"/>
        </ext>
      </extLst>
    </bk>
    <bk>
      <extLst>
        <ext uri="{3e2802c4-a4d2-4d8b-9148-e3be6c30e623}">
          <xlrd:rvb i="2196"/>
        </ext>
      </extLst>
    </bk>
    <bk>
      <extLst>
        <ext uri="{3e2802c4-a4d2-4d8b-9148-e3be6c30e623}">
          <xlrd:rvb i="2197"/>
        </ext>
      </extLst>
    </bk>
    <bk>
      <extLst>
        <ext uri="{3e2802c4-a4d2-4d8b-9148-e3be6c30e623}">
          <xlrd:rvb i="2198"/>
        </ext>
      </extLst>
    </bk>
    <bk>
      <extLst>
        <ext uri="{3e2802c4-a4d2-4d8b-9148-e3be6c30e623}">
          <xlrd:rvb i="2199"/>
        </ext>
      </extLst>
    </bk>
    <bk>
      <extLst>
        <ext uri="{3e2802c4-a4d2-4d8b-9148-e3be6c30e623}">
          <xlrd:rvb i="2200"/>
        </ext>
      </extLst>
    </bk>
    <bk>
      <extLst>
        <ext uri="{3e2802c4-a4d2-4d8b-9148-e3be6c30e623}">
          <xlrd:rvb i="2201"/>
        </ext>
      </extLst>
    </bk>
    <bk>
      <extLst>
        <ext uri="{3e2802c4-a4d2-4d8b-9148-e3be6c30e623}">
          <xlrd:rvb i="2202"/>
        </ext>
      </extLst>
    </bk>
    <bk>
      <extLst>
        <ext uri="{3e2802c4-a4d2-4d8b-9148-e3be6c30e623}">
          <xlrd:rvb i="2203"/>
        </ext>
      </extLst>
    </bk>
    <bk>
      <extLst>
        <ext uri="{3e2802c4-a4d2-4d8b-9148-e3be6c30e623}">
          <xlrd:rvb i="2204"/>
        </ext>
      </extLst>
    </bk>
    <bk>
      <extLst>
        <ext uri="{3e2802c4-a4d2-4d8b-9148-e3be6c30e623}">
          <xlrd:rvb i="2205"/>
        </ext>
      </extLst>
    </bk>
    <bk>
      <extLst>
        <ext uri="{3e2802c4-a4d2-4d8b-9148-e3be6c30e623}">
          <xlrd:rvb i="2206"/>
        </ext>
      </extLst>
    </bk>
    <bk>
      <extLst>
        <ext uri="{3e2802c4-a4d2-4d8b-9148-e3be6c30e623}">
          <xlrd:rvb i="2207"/>
        </ext>
      </extLst>
    </bk>
    <bk>
      <extLst>
        <ext uri="{3e2802c4-a4d2-4d8b-9148-e3be6c30e623}">
          <xlrd:rvb i="2208"/>
        </ext>
      </extLst>
    </bk>
    <bk>
      <extLst>
        <ext uri="{3e2802c4-a4d2-4d8b-9148-e3be6c30e623}">
          <xlrd:rvb i="2209"/>
        </ext>
      </extLst>
    </bk>
    <bk>
      <extLst>
        <ext uri="{3e2802c4-a4d2-4d8b-9148-e3be6c30e623}">
          <xlrd:rvb i="2210"/>
        </ext>
      </extLst>
    </bk>
    <bk>
      <extLst>
        <ext uri="{3e2802c4-a4d2-4d8b-9148-e3be6c30e623}">
          <xlrd:rvb i="2211"/>
        </ext>
      </extLst>
    </bk>
    <bk>
      <extLst>
        <ext uri="{3e2802c4-a4d2-4d8b-9148-e3be6c30e623}">
          <xlrd:rvb i="2212"/>
        </ext>
      </extLst>
    </bk>
    <bk>
      <extLst>
        <ext uri="{3e2802c4-a4d2-4d8b-9148-e3be6c30e623}">
          <xlrd:rvb i="2213"/>
        </ext>
      </extLst>
    </bk>
    <bk>
      <extLst>
        <ext uri="{3e2802c4-a4d2-4d8b-9148-e3be6c30e623}">
          <xlrd:rvb i="2214"/>
        </ext>
      </extLst>
    </bk>
    <bk>
      <extLst>
        <ext uri="{3e2802c4-a4d2-4d8b-9148-e3be6c30e623}">
          <xlrd:rvb i="2215"/>
        </ext>
      </extLst>
    </bk>
    <bk>
      <extLst>
        <ext uri="{3e2802c4-a4d2-4d8b-9148-e3be6c30e623}">
          <xlrd:rvb i="2216"/>
        </ext>
      </extLst>
    </bk>
    <bk>
      <extLst>
        <ext uri="{3e2802c4-a4d2-4d8b-9148-e3be6c30e623}">
          <xlrd:rvb i="2217"/>
        </ext>
      </extLst>
    </bk>
    <bk>
      <extLst>
        <ext uri="{3e2802c4-a4d2-4d8b-9148-e3be6c30e623}">
          <xlrd:rvb i="2218"/>
        </ext>
      </extLst>
    </bk>
    <bk>
      <extLst>
        <ext uri="{3e2802c4-a4d2-4d8b-9148-e3be6c30e623}">
          <xlrd:rvb i="2219"/>
        </ext>
      </extLst>
    </bk>
    <bk>
      <extLst>
        <ext uri="{3e2802c4-a4d2-4d8b-9148-e3be6c30e623}">
          <xlrd:rvb i="2220"/>
        </ext>
      </extLst>
    </bk>
    <bk>
      <extLst>
        <ext uri="{3e2802c4-a4d2-4d8b-9148-e3be6c30e623}">
          <xlrd:rvb i="2221"/>
        </ext>
      </extLst>
    </bk>
    <bk>
      <extLst>
        <ext uri="{3e2802c4-a4d2-4d8b-9148-e3be6c30e623}">
          <xlrd:rvb i="2222"/>
        </ext>
      </extLst>
    </bk>
    <bk>
      <extLst>
        <ext uri="{3e2802c4-a4d2-4d8b-9148-e3be6c30e623}">
          <xlrd:rvb i="2223"/>
        </ext>
      </extLst>
    </bk>
    <bk>
      <extLst>
        <ext uri="{3e2802c4-a4d2-4d8b-9148-e3be6c30e623}">
          <xlrd:rvb i="2224"/>
        </ext>
      </extLst>
    </bk>
    <bk>
      <extLst>
        <ext uri="{3e2802c4-a4d2-4d8b-9148-e3be6c30e623}">
          <xlrd:rvb i="2225"/>
        </ext>
      </extLst>
    </bk>
    <bk>
      <extLst>
        <ext uri="{3e2802c4-a4d2-4d8b-9148-e3be6c30e623}">
          <xlrd:rvb i="2226"/>
        </ext>
      </extLst>
    </bk>
    <bk>
      <extLst>
        <ext uri="{3e2802c4-a4d2-4d8b-9148-e3be6c30e623}">
          <xlrd:rvb i="2227"/>
        </ext>
      </extLst>
    </bk>
    <bk>
      <extLst>
        <ext uri="{3e2802c4-a4d2-4d8b-9148-e3be6c30e623}">
          <xlrd:rvb i="2228"/>
        </ext>
      </extLst>
    </bk>
    <bk>
      <extLst>
        <ext uri="{3e2802c4-a4d2-4d8b-9148-e3be6c30e623}">
          <xlrd:rvb i="2229"/>
        </ext>
      </extLst>
    </bk>
    <bk>
      <extLst>
        <ext uri="{3e2802c4-a4d2-4d8b-9148-e3be6c30e623}">
          <xlrd:rvb i="2230"/>
        </ext>
      </extLst>
    </bk>
    <bk>
      <extLst>
        <ext uri="{3e2802c4-a4d2-4d8b-9148-e3be6c30e623}">
          <xlrd:rvb i="2231"/>
        </ext>
      </extLst>
    </bk>
    <bk>
      <extLst>
        <ext uri="{3e2802c4-a4d2-4d8b-9148-e3be6c30e623}">
          <xlrd:rvb i="2232"/>
        </ext>
      </extLst>
    </bk>
    <bk>
      <extLst>
        <ext uri="{3e2802c4-a4d2-4d8b-9148-e3be6c30e623}">
          <xlrd:rvb i="2233"/>
        </ext>
      </extLst>
    </bk>
    <bk>
      <extLst>
        <ext uri="{3e2802c4-a4d2-4d8b-9148-e3be6c30e623}">
          <xlrd:rvb i="2234"/>
        </ext>
      </extLst>
    </bk>
    <bk>
      <extLst>
        <ext uri="{3e2802c4-a4d2-4d8b-9148-e3be6c30e623}">
          <xlrd:rvb i="2235"/>
        </ext>
      </extLst>
    </bk>
    <bk>
      <extLst>
        <ext uri="{3e2802c4-a4d2-4d8b-9148-e3be6c30e623}">
          <xlrd:rvb i="2236"/>
        </ext>
      </extLst>
    </bk>
    <bk>
      <extLst>
        <ext uri="{3e2802c4-a4d2-4d8b-9148-e3be6c30e623}">
          <xlrd:rvb i="2237"/>
        </ext>
      </extLst>
    </bk>
    <bk>
      <extLst>
        <ext uri="{3e2802c4-a4d2-4d8b-9148-e3be6c30e623}">
          <xlrd:rvb i="2238"/>
        </ext>
      </extLst>
    </bk>
    <bk>
      <extLst>
        <ext uri="{3e2802c4-a4d2-4d8b-9148-e3be6c30e623}">
          <xlrd:rvb i="2239"/>
        </ext>
      </extLst>
    </bk>
    <bk>
      <extLst>
        <ext uri="{3e2802c4-a4d2-4d8b-9148-e3be6c30e623}">
          <xlrd:rvb i="2240"/>
        </ext>
      </extLst>
    </bk>
    <bk>
      <extLst>
        <ext uri="{3e2802c4-a4d2-4d8b-9148-e3be6c30e623}">
          <xlrd:rvb i="2241"/>
        </ext>
      </extLst>
    </bk>
    <bk>
      <extLst>
        <ext uri="{3e2802c4-a4d2-4d8b-9148-e3be6c30e623}">
          <xlrd:rvb i="2242"/>
        </ext>
      </extLst>
    </bk>
    <bk>
      <extLst>
        <ext uri="{3e2802c4-a4d2-4d8b-9148-e3be6c30e623}">
          <xlrd:rvb i="2243"/>
        </ext>
      </extLst>
    </bk>
    <bk>
      <extLst>
        <ext uri="{3e2802c4-a4d2-4d8b-9148-e3be6c30e623}">
          <xlrd:rvb i="2244"/>
        </ext>
      </extLst>
    </bk>
    <bk>
      <extLst>
        <ext uri="{3e2802c4-a4d2-4d8b-9148-e3be6c30e623}">
          <xlrd:rvb i="2245"/>
        </ext>
      </extLst>
    </bk>
    <bk>
      <extLst>
        <ext uri="{3e2802c4-a4d2-4d8b-9148-e3be6c30e623}">
          <xlrd:rvb i="2246"/>
        </ext>
      </extLst>
    </bk>
    <bk>
      <extLst>
        <ext uri="{3e2802c4-a4d2-4d8b-9148-e3be6c30e623}">
          <xlrd:rvb i="2247"/>
        </ext>
      </extLst>
    </bk>
    <bk>
      <extLst>
        <ext uri="{3e2802c4-a4d2-4d8b-9148-e3be6c30e623}">
          <xlrd:rvb i="2248"/>
        </ext>
      </extLst>
    </bk>
    <bk>
      <extLst>
        <ext uri="{3e2802c4-a4d2-4d8b-9148-e3be6c30e623}">
          <xlrd:rvb i="2249"/>
        </ext>
      </extLst>
    </bk>
    <bk>
      <extLst>
        <ext uri="{3e2802c4-a4d2-4d8b-9148-e3be6c30e623}">
          <xlrd:rvb i="2250"/>
        </ext>
      </extLst>
    </bk>
    <bk>
      <extLst>
        <ext uri="{3e2802c4-a4d2-4d8b-9148-e3be6c30e623}">
          <xlrd:rvb i="2251"/>
        </ext>
      </extLst>
    </bk>
    <bk>
      <extLst>
        <ext uri="{3e2802c4-a4d2-4d8b-9148-e3be6c30e623}">
          <xlrd:rvb i="2252"/>
        </ext>
      </extLst>
    </bk>
    <bk>
      <extLst>
        <ext uri="{3e2802c4-a4d2-4d8b-9148-e3be6c30e623}">
          <xlrd:rvb i="2253"/>
        </ext>
      </extLst>
    </bk>
    <bk>
      <extLst>
        <ext uri="{3e2802c4-a4d2-4d8b-9148-e3be6c30e623}">
          <xlrd:rvb i="2254"/>
        </ext>
      </extLst>
    </bk>
    <bk>
      <extLst>
        <ext uri="{3e2802c4-a4d2-4d8b-9148-e3be6c30e623}">
          <xlrd:rvb i="2255"/>
        </ext>
      </extLst>
    </bk>
    <bk>
      <extLst>
        <ext uri="{3e2802c4-a4d2-4d8b-9148-e3be6c30e623}">
          <xlrd:rvb i="2256"/>
        </ext>
      </extLst>
    </bk>
    <bk>
      <extLst>
        <ext uri="{3e2802c4-a4d2-4d8b-9148-e3be6c30e623}">
          <xlrd:rvb i="2257"/>
        </ext>
      </extLst>
    </bk>
    <bk>
      <extLst>
        <ext uri="{3e2802c4-a4d2-4d8b-9148-e3be6c30e623}">
          <xlrd:rvb i="2258"/>
        </ext>
      </extLst>
    </bk>
    <bk>
      <extLst>
        <ext uri="{3e2802c4-a4d2-4d8b-9148-e3be6c30e623}">
          <xlrd:rvb i="2259"/>
        </ext>
      </extLst>
    </bk>
    <bk>
      <extLst>
        <ext uri="{3e2802c4-a4d2-4d8b-9148-e3be6c30e623}">
          <xlrd:rvb i="2260"/>
        </ext>
      </extLst>
    </bk>
    <bk>
      <extLst>
        <ext uri="{3e2802c4-a4d2-4d8b-9148-e3be6c30e623}">
          <xlrd:rvb i="2261"/>
        </ext>
      </extLst>
    </bk>
    <bk>
      <extLst>
        <ext uri="{3e2802c4-a4d2-4d8b-9148-e3be6c30e623}">
          <xlrd:rvb i="2262"/>
        </ext>
      </extLst>
    </bk>
    <bk>
      <extLst>
        <ext uri="{3e2802c4-a4d2-4d8b-9148-e3be6c30e623}">
          <xlrd:rvb i="2263"/>
        </ext>
      </extLst>
    </bk>
    <bk>
      <extLst>
        <ext uri="{3e2802c4-a4d2-4d8b-9148-e3be6c30e623}">
          <xlrd:rvb i="2264"/>
        </ext>
      </extLst>
    </bk>
    <bk>
      <extLst>
        <ext uri="{3e2802c4-a4d2-4d8b-9148-e3be6c30e623}">
          <xlrd:rvb i="2265"/>
        </ext>
      </extLst>
    </bk>
    <bk>
      <extLst>
        <ext uri="{3e2802c4-a4d2-4d8b-9148-e3be6c30e623}">
          <xlrd:rvb i="2266"/>
        </ext>
      </extLst>
    </bk>
    <bk>
      <extLst>
        <ext uri="{3e2802c4-a4d2-4d8b-9148-e3be6c30e623}">
          <xlrd:rvb i="2267"/>
        </ext>
      </extLst>
    </bk>
    <bk>
      <extLst>
        <ext uri="{3e2802c4-a4d2-4d8b-9148-e3be6c30e623}">
          <xlrd:rvb i="2268"/>
        </ext>
      </extLst>
    </bk>
    <bk>
      <extLst>
        <ext uri="{3e2802c4-a4d2-4d8b-9148-e3be6c30e623}">
          <xlrd:rvb i="2269"/>
        </ext>
      </extLst>
    </bk>
    <bk>
      <extLst>
        <ext uri="{3e2802c4-a4d2-4d8b-9148-e3be6c30e623}">
          <xlrd:rvb i="2270"/>
        </ext>
      </extLst>
    </bk>
    <bk>
      <extLst>
        <ext uri="{3e2802c4-a4d2-4d8b-9148-e3be6c30e623}">
          <xlrd:rvb i="2271"/>
        </ext>
      </extLst>
    </bk>
    <bk>
      <extLst>
        <ext uri="{3e2802c4-a4d2-4d8b-9148-e3be6c30e623}">
          <xlrd:rvb i="2272"/>
        </ext>
      </extLst>
    </bk>
    <bk>
      <extLst>
        <ext uri="{3e2802c4-a4d2-4d8b-9148-e3be6c30e623}">
          <xlrd:rvb i="2273"/>
        </ext>
      </extLst>
    </bk>
    <bk>
      <extLst>
        <ext uri="{3e2802c4-a4d2-4d8b-9148-e3be6c30e623}">
          <xlrd:rvb i="2274"/>
        </ext>
      </extLst>
    </bk>
    <bk>
      <extLst>
        <ext uri="{3e2802c4-a4d2-4d8b-9148-e3be6c30e623}">
          <xlrd:rvb i="2275"/>
        </ext>
      </extLst>
    </bk>
    <bk>
      <extLst>
        <ext uri="{3e2802c4-a4d2-4d8b-9148-e3be6c30e623}">
          <xlrd:rvb i="2276"/>
        </ext>
      </extLst>
    </bk>
    <bk>
      <extLst>
        <ext uri="{3e2802c4-a4d2-4d8b-9148-e3be6c30e623}">
          <xlrd:rvb i="2277"/>
        </ext>
      </extLst>
    </bk>
    <bk>
      <extLst>
        <ext uri="{3e2802c4-a4d2-4d8b-9148-e3be6c30e623}">
          <xlrd:rvb i="2278"/>
        </ext>
      </extLst>
    </bk>
    <bk>
      <extLst>
        <ext uri="{3e2802c4-a4d2-4d8b-9148-e3be6c30e623}">
          <xlrd:rvb i="2279"/>
        </ext>
      </extLst>
    </bk>
    <bk>
      <extLst>
        <ext uri="{3e2802c4-a4d2-4d8b-9148-e3be6c30e623}">
          <xlrd:rvb i="2280"/>
        </ext>
      </extLst>
    </bk>
    <bk>
      <extLst>
        <ext uri="{3e2802c4-a4d2-4d8b-9148-e3be6c30e623}">
          <xlrd:rvb i="2281"/>
        </ext>
      </extLst>
    </bk>
    <bk>
      <extLst>
        <ext uri="{3e2802c4-a4d2-4d8b-9148-e3be6c30e623}">
          <xlrd:rvb i="2282"/>
        </ext>
      </extLst>
    </bk>
    <bk>
      <extLst>
        <ext uri="{3e2802c4-a4d2-4d8b-9148-e3be6c30e623}">
          <xlrd:rvb i="2283"/>
        </ext>
      </extLst>
    </bk>
    <bk>
      <extLst>
        <ext uri="{3e2802c4-a4d2-4d8b-9148-e3be6c30e623}">
          <xlrd:rvb i="2284"/>
        </ext>
      </extLst>
    </bk>
    <bk>
      <extLst>
        <ext uri="{3e2802c4-a4d2-4d8b-9148-e3be6c30e623}">
          <xlrd:rvb i="2285"/>
        </ext>
      </extLst>
    </bk>
    <bk>
      <extLst>
        <ext uri="{3e2802c4-a4d2-4d8b-9148-e3be6c30e623}">
          <xlrd:rvb i="2286"/>
        </ext>
      </extLst>
    </bk>
    <bk>
      <extLst>
        <ext uri="{3e2802c4-a4d2-4d8b-9148-e3be6c30e623}">
          <xlrd:rvb i="2287"/>
        </ext>
      </extLst>
    </bk>
    <bk>
      <extLst>
        <ext uri="{3e2802c4-a4d2-4d8b-9148-e3be6c30e623}">
          <xlrd:rvb i="2288"/>
        </ext>
      </extLst>
    </bk>
    <bk>
      <extLst>
        <ext uri="{3e2802c4-a4d2-4d8b-9148-e3be6c30e623}">
          <xlrd:rvb i="2289"/>
        </ext>
      </extLst>
    </bk>
    <bk>
      <extLst>
        <ext uri="{3e2802c4-a4d2-4d8b-9148-e3be6c30e623}">
          <xlrd:rvb i="2290"/>
        </ext>
      </extLst>
    </bk>
    <bk>
      <extLst>
        <ext uri="{3e2802c4-a4d2-4d8b-9148-e3be6c30e623}">
          <xlrd:rvb i="2291"/>
        </ext>
      </extLst>
    </bk>
    <bk>
      <extLst>
        <ext uri="{3e2802c4-a4d2-4d8b-9148-e3be6c30e623}">
          <xlrd:rvb i="2292"/>
        </ext>
      </extLst>
    </bk>
    <bk>
      <extLst>
        <ext uri="{3e2802c4-a4d2-4d8b-9148-e3be6c30e623}">
          <xlrd:rvb i="2293"/>
        </ext>
      </extLst>
    </bk>
    <bk>
      <extLst>
        <ext uri="{3e2802c4-a4d2-4d8b-9148-e3be6c30e623}">
          <xlrd:rvb i="2294"/>
        </ext>
      </extLst>
    </bk>
    <bk>
      <extLst>
        <ext uri="{3e2802c4-a4d2-4d8b-9148-e3be6c30e623}">
          <xlrd:rvb i="2295"/>
        </ext>
      </extLst>
    </bk>
    <bk>
      <extLst>
        <ext uri="{3e2802c4-a4d2-4d8b-9148-e3be6c30e623}">
          <xlrd:rvb i="2296"/>
        </ext>
      </extLst>
    </bk>
    <bk>
      <extLst>
        <ext uri="{3e2802c4-a4d2-4d8b-9148-e3be6c30e623}">
          <xlrd:rvb i="2297"/>
        </ext>
      </extLst>
    </bk>
    <bk>
      <extLst>
        <ext uri="{3e2802c4-a4d2-4d8b-9148-e3be6c30e623}">
          <xlrd:rvb i="2298"/>
        </ext>
      </extLst>
    </bk>
    <bk>
      <extLst>
        <ext uri="{3e2802c4-a4d2-4d8b-9148-e3be6c30e623}">
          <xlrd:rvb i="2299"/>
        </ext>
      </extLst>
    </bk>
    <bk>
      <extLst>
        <ext uri="{3e2802c4-a4d2-4d8b-9148-e3be6c30e623}">
          <xlrd:rvb i="2300"/>
        </ext>
      </extLst>
    </bk>
    <bk>
      <extLst>
        <ext uri="{3e2802c4-a4d2-4d8b-9148-e3be6c30e623}">
          <xlrd:rvb i="2301"/>
        </ext>
      </extLst>
    </bk>
    <bk>
      <extLst>
        <ext uri="{3e2802c4-a4d2-4d8b-9148-e3be6c30e623}">
          <xlrd:rvb i="2302"/>
        </ext>
      </extLst>
    </bk>
    <bk>
      <extLst>
        <ext uri="{3e2802c4-a4d2-4d8b-9148-e3be6c30e623}">
          <xlrd:rvb i="2303"/>
        </ext>
      </extLst>
    </bk>
    <bk>
      <extLst>
        <ext uri="{3e2802c4-a4d2-4d8b-9148-e3be6c30e623}">
          <xlrd:rvb i="2304"/>
        </ext>
      </extLst>
    </bk>
    <bk>
      <extLst>
        <ext uri="{3e2802c4-a4d2-4d8b-9148-e3be6c30e623}">
          <xlrd:rvb i="2305"/>
        </ext>
      </extLst>
    </bk>
    <bk>
      <extLst>
        <ext uri="{3e2802c4-a4d2-4d8b-9148-e3be6c30e623}">
          <xlrd:rvb i="2306"/>
        </ext>
      </extLst>
    </bk>
    <bk>
      <extLst>
        <ext uri="{3e2802c4-a4d2-4d8b-9148-e3be6c30e623}">
          <xlrd:rvb i="2307"/>
        </ext>
      </extLst>
    </bk>
    <bk>
      <extLst>
        <ext uri="{3e2802c4-a4d2-4d8b-9148-e3be6c30e623}">
          <xlrd:rvb i="2308"/>
        </ext>
      </extLst>
    </bk>
    <bk>
      <extLst>
        <ext uri="{3e2802c4-a4d2-4d8b-9148-e3be6c30e623}">
          <xlrd:rvb i="2309"/>
        </ext>
      </extLst>
    </bk>
    <bk>
      <extLst>
        <ext uri="{3e2802c4-a4d2-4d8b-9148-e3be6c30e623}">
          <xlrd:rvb i="2310"/>
        </ext>
      </extLst>
    </bk>
    <bk>
      <extLst>
        <ext uri="{3e2802c4-a4d2-4d8b-9148-e3be6c30e623}">
          <xlrd:rvb i="2311"/>
        </ext>
      </extLst>
    </bk>
    <bk>
      <extLst>
        <ext uri="{3e2802c4-a4d2-4d8b-9148-e3be6c30e623}">
          <xlrd:rvb i="2312"/>
        </ext>
      </extLst>
    </bk>
    <bk>
      <extLst>
        <ext uri="{3e2802c4-a4d2-4d8b-9148-e3be6c30e623}">
          <xlrd:rvb i="2313"/>
        </ext>
      </extLst>
    </bk>
    <bk>
      <extLst>
        <ext uri="{3e2802c4-a4d2-4d8b-9148-e3be6c30e623}">
          <xlrd:rvb i="2314"/>
        </ext>
      </extLst>
    </bk>
    <bk>
      <extLst>
        <ext uri="{3e2802c4-a4d2-4d8b-9148-e3be6c30e623}">
          <xlrd:rvb i="2315"/>
        </ext>
      </extLst>
    </bk>
    <bk>
      <extLst>
        <ext uri="{3e2802c4-a4d2-4d8b-9148-e3be6c30e623}">
          <xlrd:rvb i="2316"/>
        </ext>
      </extLst>
    </bk>
    <bk>
      <extLst>
        <ext uri="{3e2802c4-a4d2-4d8b-9148-e3be6c30e623}">
          <xlrd:rvb i="2317"/>
        </ext>
      </extLst>
    </bk>
    <bk>
      <extLst>
        <ext uri="{3e2802c4-a4d2-4d8b-9148-e3be6c30e623}">
          <xlrd:rvb i="2318"/>
        </ext>
      </extLst>
    </bk>
    <bk>
      <extLst>
        <ext uri="{3e2802c4-a4d2-4d8b-9148-e3be6c30e623}">
          <xlrd:rvb i="2319"/>
        </ext>
      </extLst>
    </bk>
    <bk>
      <extLst>
        <ext uri="{3e2802c4-a4d2-4d8b-9148-e3be6c30e623}">
          <xlrd:rvb i="2320"/>
        </ext>
      </extLst>
    </bk>
    <bk>
      <extLst>
        <ext uri="{3e2802c4-a4d2-4d8b-9148-e3be6c30e623}">
          <xlrd:rvb i="2321"/>
        </ext>
      </extLst>
    </bk>
    <bk>
      <extLst>
        <ext uri="{3e2802c4-a4d2-4d8b-9148-e3be6c30e623}">
          <xlrd:rvb i="2322"/>
        </ext>
      </extLst>
    </bk>
    <bk>
      <extLst>
        <ext uri="{3e2802c4-a4d2-4d8b-9148-e3be6c30e623}">
          <xlrd:rvb i="2323"/>
        </ext>
      </extLst>
    </bk>
    <bk>
      <extLst>
        <ext uri="{3e2802c4-a4d2-4d8b-9148-e3be6c30e623}">
          <xlrd:rvb i="2324"/>
        </ext>
      </extLst>
    </bk>
    <bk>
      <extLst>
        <ext uri="{3e2802c4-a4d2-4d8b-9148-e3be6c30e623}">
          <xlrd:rvb i="2325"/>
        </ext>
      </extLst>
    </bk>
    <bk>
      <extLst>
        <ext uri="{3e2802c4-a4d2-4d8b-9148-e3be6c30e623}">
          <xlrd:rvb i="2326"/>
        </ext>
      </extLst>
    </bk>
    <bk>
      <extLst>
        <ext uri="{3e2802c4-a4d2-4d8b-9148-e3be6c30e623}">
          <xlrd:rvb i="2327"/>
        </ext>
      </extLst>
    </bk>
    <bk>
      <extLst>
        <ext uri="{3e2802c4-a4d2-4d8b-9148-e3be6c30e623}">
          <xlrd:rvb i="2328"/>
        </ext>
      </extLst>
    </bk>
    <bk>
      <extLst>
        <ext uri="{3e2802c4-a4d2-4d8b-9148-e3be6c30e623}">
          <xlrd:rvb i="2329"/>
        </ext>
      </extLst>
    </bk>
    <bk>
      <extLst>
        <ext uri="{3e2802c4-a4d2-4d8b-9148-e3be6c30e623}">
          <xlrd:rvb i="2330"/>
        </ext>
      </extLst>
    </bk>
    <bk>
      <extLst>
        <ext uri="{3e2802c4-a4d2-4d8b-9148-e3be6c30e623}">
          <xlrd:rvb i="2331"/>
        </ext>
      </extLst>
    </bk>
    <bk>
      <extLst>
        <ext uri="{3e2802c4-a4d2-4d8b-9148-e3be6c30e623}">
          <xlrd:rvb i="2332"/>
        </ext>
      </extLst>
    </bk>
    <bk>
      <extLst>
        <ext uri="{3e2802c4-a4d2-4d8b-9148-e3be6c30e623}">
          <xlrd:rvb i="2333"/>
        </ext>
      </extLst>
    </bk>
    <bk>
      <extLst>
        <ext uri="{3e2802c4-a4d2-4d8b-9148-e3be6c30e623}">
          <xlrd:rvb i="2334"/>
        </ext>
      </extLst>
    </bk>
    <bk>
      <extLst>
        <ext uri="{3e2802c4-a4d2-4d8b-9148-e3be6c30e623}">
          <xlrd:rvb i="2335"/>
        </ext>
      </extLst>
    </bk>
    <bk>
      <extLst>
        <ext uri="{3e2802c4-a4d2-4d8b-9148-e3be6c30e623}">
          <xlrd:rvb i="2336"/>
        </ext>
      </extLst>
    </bk>
    <bk>
      <extLst>
        <ext uri="{3e2802c4-a4d2-4d8b-9148-e3be6c30e623}">
          <xlrd:rvb i="2337"/>
        </ext>
      </extLst>
    </bk>
    <bk>
      <extLst>
        <ext uri="{3e2802c4-a4d2-4d8b-9148-e3be6c30e623}">
          <xlrd:rvb i="2338"/>
        </ext>
      </extLst>
    </bk>
    <bk>
      <extLst>
        <ext uri="{3e2802c4-a4d2-4d8b-9148-e3be6c30e623}">
          <xlrd:rvb i="2339"/>
        </ext>
      </extLst>
    </bk>
    <bk>
      <extLst>
        <ext uri="{3e2802c4-a4d2-4d8b-9148-e3be6c30e623}">
          <xlrd:rvb i="2340"/>
        </ext>
      </extLst>
    </bk>
    <bk>
      <extLst>
        <ext uri="{3e2802c4-a4d2-4d8b-9148-e3be6c30e623}">
          <xlrd:rvb i="2341"/>
        </ext>
      </extLst>
    </bk>
    <bk>
      <extLst>
        <ext uri="{3e2802c4-a4d2-4d8b-9148-e3be6c30e623}">
          <xlrd:rvb i="2342"/>
        </ext>
      </extLst>
    </bk>
    <bk>
      <extLst>
        <ext uri="{3e2802c4-a4d2-4d8b-9148-e3be6c30e623}">
          <xlrd:rvb i="2343"/>
        </ext>
      </extLst>
    </bk>
    <bk>
      <extLst>
        <ext uri="{3e2802c4-a4d2-4d8b-9148-e3be6c30e623}">
          <xlrd:rvb i="2344"/>
        </ext>
      </extLst>
    </bk>
    <bk>
      <extLst>
        <ext uri="{3e2802c4-a4d2-4d8b-9148-e3be6c30e623}">
          <xlrd:rvb i="2345"/>
        </ext>
      </extLst>
    </bk>
    <bk>
      <extLst>
        <ext uri="{3e2802c4-a4d2-4d8b-9148-e3be6c30e623}">
          <xlrd:rvb i="2346"/>
        </ext>
      </extLst>
    </bk>
    <bk>
      <extLst>
        <ext uri="{3e2802c4-a4d2-4d8b-9148-e3be6c30e623}">
          <xlrd:rvb i="2347"/>
        </ext>
      </extLst>
    </bk>
    <bk>
      <extLst>
        <ext uri="{3e2802c4-a4d2-4d8b-9148-e3be6c30e623}">
          <xlrd:rvb i="2348"/>
        </ext>
      </extLst>
    </bk>
    <bk>
      <extLst>
        <ext uri="{3e2802c4-a4d2-4d8b-9148-e3be6c30e623}">
          <xlrd:rvb i="2349"/>
        </ext>
      </extLst>
    </bk>
    <bk>
      <extLst>
        <ext uri="{3e2802c4-a4d2-4d8b-9148-e3be6c30e623}">
          <xlrd:rvb i="2350"/>
        </ext>
      </extLst>
    </bk>
    <bk>
      <extLst>
        <ext uri="{3e2802c4-a4d2-4d8b-9148-e3be6c30e623}">
          <xlrd:rvb i="2351"/>
        </ext>
      </extLst>
    </bk>
    <bk>
      <extLst>
        <ext uri="{3e2802c4-a4d2-4d8b-9148-e3be6c30e623}">
          <xlrd:rvb i="2352"/>
        </ext>
      </extLst>
    </bk>
    <bk>
      <extLst>
        <ext uri="{3e2802c4-a4d2-4d8b-9148-e3be6c30e623}">
          <xlrd:rvb i="2353"/>
        </ext>
      </extLst>
    </bk>
    <bk>
      <extLst>
        <ext uri="{3e2802c4-a4d2-4d8b-9148-e3be6c30e623}">
          <xlrd:rvb i="2354"/>
        </ext>
      </extLst>
    </bk>
    <bk>
      <extLst>
        <ext uri="{3e2802c4-a4d2-4d8b-9148-e3be6c30e623}">
          <xlrd:rvb i="2355"/>
        </ext>
      </extLst>
    </bk>
    <bk>
      <extLst>
        <ext uri="{3e2802c4-a4d2-4d8b-9148-e3be6c30e623}">
          <xlrd:rvb i="2356"/>
        </ext>
      </extLst>
    </bk>
    <bk>
      <extLst>
        <ext uri="{3e2802c4-a4d2-4d8b-9148-e3be6c30e623}">
          <xlrd:rvb i="2357"/>
        </ext>
      </extLst>
    </bk>
    <bk>
      <extLst>
        <ext uri="{3e2802c4-a4d2-4d8b-9148-e3be6c30e623}">
          <xlrd:rvb i="2358"/>
        </ext>
      </extLst>
    </bk>
    <bk>
      <extLst>
        <ext uri="{3e2802c4-a4d2-4d8b-9148-e3be6c30e623}">
          <xlrd:rvb i="2359"/>
        </ext>
      </extLst>
    </bk>
    <bk>
      <extLst>
        <ext uri="{3e2802c4-a4d2-4d8b-9148-e3be6c30e623}">
          <xlrd:rvb i="2360"/>
        </ext>
      </extLst>
    </bk>
    <bk>
      <extLst>
        <ext uri="{3e2802c4-a4d2-4d8b-9148-e3be6c30e623}">
          <xlrd:rvb i="2361"/>
        </ext>
      </extLst>
    </bk>
    <bk>
      <extLst>
        <ext uri="{3e2802c4-a4d2-4d8b-9148-e3be6c30e623}">
          <xlrd:rvb i="2362"/>
        </ext>
      </extLst>
    </bk>
    <bk>
      <extLst>
        <ext uri="{3e2802c4-a4d2-4d8b-9148-e3be6c30e623}">
          <xlrd:rvb i="2363"/>
        </ext>
      </extLst>
    </bk>
    <bk>
      <extLst>
        <ext uri="{3e2802c4-a4d2-4d8b-9148-e3be6c30e623}">
          <xlrd:rvb i="2364"/>
        </ext>
      </extLst>
    </bk>
    <bk>
      <extLst>
        <ext uri="{3e2802c4-a4d2-4d8b-9148-e3be6c30e623}">
          <xlrd:rvb i="2365"/>
        </ext>
      </extLst>
    </bk>
    <bk>
      <extLst>
        <ext uri="{3e2802c4-a4d2-4d8b-9148-e3be6c30e623}">
          <xlrd:rvb i="2366"/>
        </ext>
      </extLst>
    </bk>
    <bk>
      <extLst>
        <ext uri="{3e2802c4-a4d2-4d8b-9148-e3be6c30e623}">
          <xlrd:rvb i="2367"/>
        </ext>
      </extLst>
    </bk>
    <bk>
      <extLst>
        <ext uri="{3e2802c4-a4d2-4d8b-9148-e3be6c30e623}">
          <xlrd:rvb i="2368"/>
        </ext>
      </extLst>
    </bk>
    <bk>
      <extLst>
        <ext uri="{3e2802c4-a4d2-4d8b-9148-e3be6c30e623}">
          <xlrd:rvb i="2369"/>
        </ext>
      </extLst>
    </bk>
    <bk>
      <extLst>
        <ext uri="{3e2802c4-a4d2-4d8b-9148-e3be6c30e623}">
          <xlrd:rvb i="2370"/>
        </ext>
      </extLst>
    </bk>
    <bk>
      <extLst>
        <ext uri="{3e2802c4-a4d2-4d8b-9148-e3be6c30e623}">
          <xlrd:rvb i="2371"/>
        </ext>
      </extLst>
    </bk>
    <bk>
      <extLst>
        <ext uri="{3e2802c4-a4d2-4d8b-9148-e3be6c30e623}">
          <xlrd:rvb i="2372"/>
        </ext>
      </extLst>
    </bk>
    <bk>
      <extLst>
        <ext uri="{3e2802c4-a4d2-4d8b-9148-e3be6c30e623}">
          <xlrd:rvb i="2373"/>
        </ext>
      </extLst>
    </bk>
    <bk>
      <extLst>
        <ext uri="{3e2802c4-a4d2-4d8b-9148-e3be6c30e623}">
          <xlrd:rvb i="2374"/>
        </ext>
      </extLst>
    </bk>
    <bk>
      <extLst>
        <ext uri="{3e2802c4-a4d2-4d8b-9148-e3be6c30e623}">
          <xlrd:rvb i="2375"/>
        </ext>
      </extLst>
    </bk>
    <bk>
      <extLst>
        <ext uri="{3e2802c4-a4d2-4d8b-9148-e3be6c30e623}">
          <xlrd:rvb i="2376"/>
        </ext>
      </extLst>
    </bk>
    <bk>
      <extLst>
        <ext uri="{3e2802c4-a4d2-4d8b-9148-e3be6c30e623}">
          <xlrd:rvb i="2377"/>
        </ext>
      </extLst>
    </bk>
    <bk>
      <extLst>
        <ext uri="{3e2802c4-a4d2-4d8b-9148-e3be6c30e623}">
          <xlrd:rvb i="2378"/>
        </ext>
      </extLst>
    </bk>
    <bk>
      <extLst>
        <ext uri="{3e2802c4-a4d2-4d8b-9148-e3be6c30e623}">
          <xlrd:rvb i="2379"/>
        </ext>
      </extLst>
    </bk>
    <bk>
      <extLst>
        <ext uri="{3e2802c4-a4d2-4d8b-9148-e3be6c30e623}">
          <xlrd:rvb i="2380"/>
        </ext>
      </extLst>
    </bk>
    <bk>
      <extLst>
        <ext uri="{3e2802c4-a4d2-4d8b-9148-e3be6c30e623}">
          <xlrd:rvb i="2381"/>
        </ext>
      </extLst>
    </bk>
    <bk>
      <extLst>
        <ext uri="{3e2802c4-a4d2-4d8b-9148-e3be6c30e623}">
          <xlrd:rvb i="2382"/>
        </ext>
      </extLst>
    </bk>
    <bk>
      <extLst>
        <ext uri="{3e2802c4-a4d2-4d8b-9148-e3be6c30e623}">
          <xlrd:rvb i="2383"/>
        </ext>
      </extLst>
    </bk>
    <bk>
      <extLst>
        <ext uri="{3e2802c4-a4d2-4d8b-9148-e3be6c30e623}">
          <xlrd:rvb i="2384"/>
        </ext>
      </extLst>
    </bk>
    <bk>
      <extLst>
        <ext uri="{3e2802c4-a4d2-4d8b-9148-e3be6c30e623}">
          <xlrd:rvb i="2385"/>
        </ext>
      </extLst>
    </bk>
    <bk>
      <extLst>
        <ext uri="{3e2802c4-a4d2-4d8b-9148-e3be6c30e623}">
          <xlrd:rvb i="2386"/>
        </ext>
      </extLst>
    </bk>
    <bk>
      <extLst>
        <ext uri="{3e2802c4-a4d2-4d8b-9148-e3be6c30e623}">
          <xlrd:rvb i="2387"/>
        </ext>
      </extLst>
    </bk>
    <bk>
      <extLst>
        <ext uri="{3e2802c4-a4d2-4d8b-9148-e3be6c30e623}">
          <xlrd:rvb i="2388"/>
        </ext>
      </extLst>
    </bk>
    <bk>
      <extLst>
        <ext uri="{3e2802c4-a4d2-4d8b-9148-e3be6c30e623}">
          <xlrd:rvb i="2389"/>
        </ext>
      </extLst>
    </bk>
    <bk>
      <extLst>
        <ext uri="{3e2802c4-a4d2-4d8b-9148-e3be6c30e623}">
          <xlrd:rvb i="2390"/>
        </ext>
      </extLst>
    </bk>
    <bk>
      <extLst>
        <ext uri="{3e2802c4-a4d2-4d8b-9148-e3be6c30e623}">
          <xlrd:rvb i="2391"/>
        </ext>
      </extLst>
    </bk>
    <bk>
      <extLst>
        <ext uri="{3e2802c4-a4d2-4d8b-9148-e3be6c30e623}">
          <xlrd:rvb i="2392"/>
        </ext>
      </extLst>
    </bk>
    <bk>
      <extLst>
        <ext uri="{3e2802c4-a4d2-4d8b-9148-e3be6c30e623}">
          <xlrd:rvb i="2393"/>
        </ext>
      </extLst>
    </bk>
    <bk>
      <extLst>
        <ext uri="{3e2802c4-a4d2-4d8b-9148-e3be6c30e623}">
          <xlrd:rvb i="2394"/>
        </ext>
      </extLst>
    </bk>
    <bk>
      <extLst>
        <ext uri="{3e2802c4-a4d2-4d8b-9148-e3be6c30e623}">
          <xlrd:rvb i="2395"/>
        </ext>
      </extLst>
    </bk>
    <bk>
      <extLst>
        <ext uri="{3e2802c4-a4d2-4d8b-9148-e3be6c30e623}">
          <xlrd:rvb i="2396"/>
        </ext>
      </extLst>
    </bk>
    <bk>
      <extLst>
        <ext uri="{3e2802c4-a4d2-4d8b-9148-e3be6c30e623}">
          <xlrd:rvb i="2397"/>
        </ext>
      </extLst>
    </bk>
    <bk>
      <extLst>
        <ext uri="{3e2802c4-a4d2-4d8b-9148-e3be6c30e623}">
          <xlrd:rvb i="2398"/>
        </ext>
      </extLst>
    </bk>
    <bk>
      <extLst>
        <ext uri="{3e2802c4-a4d2-4d8b-9148-e3be6c30e623}">
          <xlrd:rvb i="2399"/>
        </ext>
      </extLst>
    </bk>
    <bk>
      <extLst>
        <ext uri="{3e2802c4-a4d2-4d8b-9148-e3be6c30e623}">
          <xlrd:rvb i="2400"/>
        </ext>
      </extLst>
    </bk>
    <bk>
      <extLst>
        <ext uri="{3e2802c4-a4d2-4d8b-9148-e3be6c30e623}">
          <xlrd:rvb i="2401"/>
        </ext>
      </extLst>
    </bk>
    <bk>
      <extLst>
        <ext uri="{3e2802c4-a4d2-4d8b-9148-e3be6c30e623}">
          <xlrd:rvb i="2402"/>
        </ext>
      </extLst>
    </bk>
    <bk>
      <extLst>
        <ext uri="{3e2802c4-a4d2-4d8b-9148-e3be6c30e623}">
          <xlrd:rvb i="2403"/>
        </ext>
      </extLst>
    </bk>
    <bk>
      <extLst>
        <ext uri="{3e2802c4-a4d2-4d8b-9148-e3be6c30e623}">
          <xlrd:rvb i="2404"/>
        </ext>
      </extLst>
    </bk>
    <bk>
      <extLst>
        <ext uri="{3e2802c4-a4d2-4d8b-9148-e3be6c30e623}">
          <xlrd:rvb i="2405"/>
        </ext>
      </extLst>
    </bk>
    <bk>
      <extLst>
        <ext uri="{3e2802c4-a4d2-4d8b-9148-e3be6c30e623}">
          <xlrd:rvb i="2406"/>
        </ext>
      </extLst>
    </bk>
    <bk>
      <extLst>
        <ext uri="{3e2802c4-a4d2-4d8b-9148-e3be6c30e623}">
          <xlrd:rvb i="2407"/>
        </ext>
      </extLst>
    </bk>
    <bk>
      <extLst>
        <ext uri="{3e2802c4-a4d2-4d8b-9148-e3be6c30e623}">
          <xlrd:rvb i="2408"/>
        </ext>
      </extLst>
    </bk>
    <bk>
      <extLst>
        <ext uri="{3e2802c4-a4d2-4d8b-9148-e3be6c30e623}">
          <xlrd:rvb i="2409"/>
        </ext>
      </extLst>
    </bk>
    <bk>
      <extLst>
        <ext uri="{3e2802c4-a4d2-4d8b-9148-e3be6c30e623}">
          <xlrd:rvb i="2410"/>
        </ext>
      </extLst>
    </bk>
    <bk>
      <extLst>
        <ext uri="{3e2802c4-a4d2-4d8b-9148-e3be6c30e623}">
          <xlrd:rvb i="2411"/>
        </ext>
      </extLst>
    </bk>
    <bk>
      <extLst>
        <ext uri="{3e2802c4-a4d2-4d8b-9148-e3be6c30e623}">
          <xlrd:rvb i="2412"/>
        </ext>
      </extLst>
    </bk>
    <bk>
      <extLst>
        <ext uri="{3e2802c4-a4d2-4d8b-9148-e3be6c30e623}">
          <xlrd:rvb i="2413"/>
        </ext>
      </extLst>
    </bk>
    <bk>
      <extLst>
        <ext uri="{3e2802c4-a4d2-4d8b-9148-e3be6c30e623}">
          <xlrd:rvb i="2414"/>
        </ext>
      </extLst>
    </bk>
    <bk>
      <extLst>
        <ext uri="{3e2802c4-a4d2-4d8b-9148-e3be6c30e623}">
          <xlrd:rvb i="2415"/>
        </ext>
      </extLst>
    </bk>
    <bk>
      <extLst>
        <ext uri="{3e2802c4-a4d2-4d8b-9148-e3be6c30e623}">
          <xlrd:rvb i="2416"/>
        </ext>
      </extLst>
    </bk>
    <bk>
      <extLst>
        <ext uri="{3e2802c4-a4d2-4d8b-9148-e3be6c30e623}">
          <xlrd:rvb i="2417"/>
        </ext>
      </extLst>
    </bk>
    <bk>
      <extLst>
        <ext uri="{3e2802c4-a4d2-4d8b-9148-e3be6c30e623}">
          <xlrd:rvb i="2418"/>
        </ext>
      </extLst>
    </bk>
    <bk>
      <extLst>
        <ext uri="{3e2802c4-a4d2-4d8b-9148-e3be6c30e623}">
          <xlrd:rvb i="2419"/>
        </ext>
      </extLst>
    </bk>
    <bk>
      <extLst>
        <ext uri="{3e2802c4-a4d2-4d8b-9148-e3be6c30e623}">
          <xlrd:rvb i="2420"/>
        </ext>
      </extLst>
    </bk>
    <bk>
      <extLst>
        <ext uri="{3e2802c4-a4d2-4d8b-9148-e3be6c30e623}">
          <xlrd:rvb i="2421"/>
        </ext>
      </extLst>
    </bk>
    <bk>
      <extLst>
        <ext uri="{3e2802c4-a4d2-4d8b-9148-e3be6c30e623}">
          <xlrd:rvb i="2422"/>
        </ext>
      </extLst>
    </bk>
    <bk>
      <extLst>
        <ext uri="{3e2802c4-a4d2-4d8b-9148-e3be6c30e623}">
          <xlrd:rvb i="2423"/>
        </ext>
      </extLst>
    </bk>
    <bk>
      <extLst>
        <ext uri="{3e2802c4-a4d2-4d8b-9148-e3be6c30e623}">
          <xlrd:rvb i="2424"/>
        </ext>
      </extLst>
    </bk>
    <bk>
      <extLst>
        <ext uri="{3e2802c4-a4d2-4d8b-9148-e3be6c30e623}">
          <xlrd:rvb i="2425"/>
        </ext>
      </extLst>
    </bk>
    <bk>
      <extLst>
        <ext uri="{3e2802c4-a4d2-4d8b-9148-e3be6c30e623}">
          <xlrd:rvb i="2426"/>
        </ext>
      </extLst>
    </bk>
    <bk>
      <extLst>
        <ext uri="{3e2802c4-a4d2-4d8b-9148-e3be6c30e623}">
          <xlrd:rvb i="2427"/>
        </ext>
      </extLst>
    </bk>
    <bk>
      <extLst>
        <ext uri="{3e2802c4-a4d2-4d8b-9148-e3be6c30e623}">
          <xlrd:rvb i="2428"/>
        </ext>
      </extLst>
    </bk>
    <bk>
      <extLst>
        <ext uri="{3e2802c4-a4d2-4d8b-9148-e3be6c30e623}">
          <xlrd:rvb i="2429"/>
        </ext>
      </extLst>
    </bk>
    <bk>
      <extLst>
        <ext uri="{3e2802c4-a4d2-4d8b-9148-e3be6c30e623}">
          <xlrd:rvb i="2430"/>
        </ext>
      </extLst>
    </bk>
    <bk>
      <extLst>
        <ext uri="{3e2802c4-a4d2-4d8b-9148-e3be6c30e623}">
          <xlrd:rvb i="2431"/>
        </ext>
      </extLst>
    </bk>
    <bk>
      <extLst>
        <ext uri="{3e2802c4-a4d2-4d8b-9148-e3be6c30e623}">
          <xlrd:rvb i="2432"/>
        </ext>
      </extLst>
    </bk>
    <bk>
      <extLst>
        <ext uri="{3e2802c4-a4d2-4d8b-9148-e3be6c30e623}">
          <xlrd:rvb i="2433"/>
        </ext>
      </extLst>
    </bk>
    <bk>
      <extLst>
        <ext uri="{3e2802c4-a4d2-4d8b-9148-e3be6c30e623}">
          <xlrd:rvb i="2434"/>
        </ext>
      </extLst>
    </bk>
    <bk>
      <extLst>
        <ext uri="{3e2802c4-a4d2-4d8b-9148-e3be6c30e623}">
          <xlrd:rvb i="2435"/>
        </ext>
      </extLst>
    </bk>
    <bk>
      <extLst>
        <ext uri="{3e2802c4-a4d2-4d8b-9148-e3be6c30e623}">
          <xlrd:rvb i="2436"/>
        </ext>
      </extLst>
    </bk>
    <bk>
      <extLst>
        <ext uri="{3e2802c4-a4d2-4d8b-9148-e3be6c30e623}">
          <xlrd:rvb i="2437"/>
        </ext>
      </extLst>
    </bk>
    <bk>
      <extLst>
        <ext uri="{3e2802c4-a4d2-4d8b-9148-e3be6c30e623}">
          <xlrd:rvb i="2438"/>
        </ext>
      </extLst>
    </bk>
    <bk>
      <extLst>
        <ext uri="{3e2802c4-a4d2-4d8b-9148-e3be6c30e623}">
          <xlrd:rvb i="2439"/>
        </ext>
      </extLst>
    </bk>
    <bk>
      <extLst>
        <ext uri="{3e2802c4-a4d2-4d8b-9148-e3be6c30e623}">
          <xlrd:rvb i="2440"/>
        </ext>
      </extLst>
    </bk>
    <bk>
      <extLst>
        <ext uri="{3e2802c4-a4d2-4d8b-9148-e3be6c30e623}">
          <xlrd:rvb i="2441"/>
        </ext>
      </extLst>
    </bk>
    <bk>
      <extLst>
        <ext uri="{3e2802c4-a4d2-4d8b-9148-e3be6c30e623}">
          <xlrd:rvb i="2442"/>
        </ext>
      </extLst>
    </bk>
    <bk>
      <extLst>
        <ext uri="{3e2802c4-a4d2-4d8b-9148-e3be6c30e623}">
          <xlrd:rvb i="2443"/>
        </ext>
      </extLst>
    </bk>
    <bk>
      <extLst>
        <ext uri="{3e2802c4-a4d2-4d8b-9148-e3be6c30e623}">
          <xlrd:rvb i="2444"/>
        </ext>
      </extLst>
    </bk>
    <bk>
      <extLst>
        <ext uri="{3e2802c4-a4d2-4d8b-9148-e3be6c30e623}">
          <xlrd:rvb i="2445"/>
        </ext>
      </extLst>
    </bk>
    <bk>
      <extLst>
        <ext uri="{3e2802c4-a4d2-4d8b-9148-e3be6c30e623}">
          <xlrd:rvb i="2446"/>
        </ext>
      </extLst>
    </bk>
    <bk>
      <extLst>
        <ext uri="{3e2802c4-a4d2-4d8b-9148-e3be6c30e623}">
          <xlrd:rvb i="2447"/>
        </ext>
      </extLst>
    </bk>
    <bk>
      <extLst>
        <ext uri="{3e2802c4-a4d2-4d8b-9148-e3be6c30e623}">
          <xlrd:rvb i="2448"/>
        </ext>
      </extLst>
    </bk>
    <bk>
      <extLst>
        <ext uri="{3e2802c4-a4d2-4d8b-9148-e3be6c30e623}">
          <xlrd:rvb i="2449"/>
        </ext>
      </extLst>
    </bk>
    <bk>
      <extLst>
        <ext uri="{3e2802c4-a4d2-4d8b-9148-e3be6c30e623}">
          <xlrd:rvb i="2450"/>
        </ext>
      </extLst>
    </bk>
    <bk>
      <extLst>
        <ext uri="{3e2802c4-a4d2-4d8b-9148-e3be6c30e623}">
          <xlrd:rvb i="2451"/>
        </ext>
      </extLst>
    </bk>
    <bk>
      <extLst>
        <ext uri="{3e2802c4-a4d2-4d8b-9148-e3be6c30e623}">
          <xlrd:rvb i="2452"/>
        </ext>
      </extLst>
    </bk>
    <bk>
      <extLst>
        <ext uri="{3e2802c4-a4d2-4d8b-9148-e3be6c30e623}">
          <xlrd:rvb i="2453"/>
        </ext>
      </extLst>
    </bk>
    <bk>
      <extLst>
        <ext uri="{3e2802c4-a4d2-4d8b-9148-e3be6c30e623}">
          <xlrd:rvb i="2454"/>
        </ext>
      </extLst>
    </bk>
    <bk>
      <extLst>
        <ext uri="{3e2802c4-a4d2-4d8b-9148-e3be6c30e623}">
          <xlrd:rvb i="2455"/>
        </ext>
      </extLst>
    </bk>
    <bk>
      <extLst>
        <ext uri="{3e2802c4-a4d2-4d8b-9148-e3be6c30e623}">
          <xlrd:rvb i="2456"/>
        </ext>
      </extLst>
    </bk>
    <bk>
      <extLst>
        <ext uri="{3e2802c4-a4d2-4d8b-9148-e3be6c30e623}">
          <xlrd:rvb i="2457"/>
        </ext>
      </extLst>
    </bk>
    <bk>
      <extLst>
        <ext uri="{3e2802c4-a4d2-4d8b-9148-e3be6c30e623}">
          <xlrd:rvb i="2458"/>
        </ext>
      </extLst>
    </bk>
    <bk>
      <extLst>
        <ext uri="{3e2802c4-a4d2-4d8b-9148-e3be6c30e623}">
          <xlrd:rvb i="2459"/>
        </ext>
      </extLst>
    </bk>
    <bk>
      <extLst>
        <ext uri="{3e2802c4-a4d2-4d8b-9148-e3be6c30e623}">
          <xlrd:rvb i="2460"/>
        </ext>
      </extLst>
    </bk>
    <bk>
      <extLst>
        <ext uri="{3e2802c4-a4d2-4d8b-9148-e3be6c30e623}">
          <xlrd:rvb i="2461"/>
        </ext>
      </extLst>
    </bk>
    <bk>
      <extLst>
        <ext uri="{3e2802c4-a4d2-4d8b-9148-e3be6c30e623}">
          <xlrd:rvb i="2462"/>
        </ext>
      </extLst>
    </bk>
    <bk>
      <extLst>
        <ext uri="{3e2802c4-a4d2-4d8b-9148-e3be6c30e623}">
          <xlrd:rvb i="2463"/>
        </ext>
      </extLst>
    </bk>
    <bk>
      <extLst>
        <ext uri="{3e2802c4-a4d2-4d8b-9148-e3be6c30e623}">
          <xlrd:rvb i="2464"/>
        </ext>
      </extLst>
    </bk>
    <bk>
      <extLst>
        <ext uri="{3e2802c4-a4d2-4d8b-9148-e3be6c30e623}">
          <xlrd:rvb i="2465"/>
        </ext>
      </extLst>
    </bk>
    <bk>
      <extLst>
        <ext uri="{3e2802c4-a4d2-4d8b-9148-e3be6c30e623}">
          <xlrd:rvb i="2466"/>
        </ext>
      </extLst>
    </bk>
    <bk>
      <extLst>
        <ext uri="{3e2802c4-a4d2-4d8b-9148-e3be6c30e623}">
          <xlrd:rvb i="2467"/>
        </ext>
      </extLst>
    </bk>
    <bk>
      <extLst>
        <ext uri="{3e2802c4-a4d2-4d8b-9148-e3be6c30e623}">
          <xlrd:rvb i="2468"/>
        </ext>
      </extLst>
    </bk>
    <bk>
      <extLst>
        <ext uri="{3e2802c4-a4d2-4d8b-9148-e3be6c30e623}">
          <xlrd:rvb i="2469"/>
        </ext>
      </extLst>
    </bk>
    <bk>
      <extLst>
        <ext uri="{3e2802c4-a4d2-4d8b-9148-e3be6c30e623}">
          <xlrd:rvb i="2470"/>
        </ext>
      </extLst>
    </bk>
    <bk>
      <extLst>
        <ext uri="{3e2802c4-a4d2-4d8b-9148-e3be6c30e623}">
          <xlrd:rvb i="2471"/>
        </ext>
      </extLst>
    </bk>
    <bk>
      <extLst>
        <ext uri="{3e2802c4-a4d2-4d8b-9148-e3be6c30e623}">
          <xlrd:rvb i="2472"/>
        </ext>
      </extLst>
    </bk>
    <bk>
      <extLst>
        <ext uri="{3e2802c4-a4d2-4d8b-9148-e3be6c30e623}">
          <xlrd:rvb i="2473"/>
        </ext>
      </extLst>
    </bk>
    <bk>
      <extLst>
        <ext uri="{3e2802c4-a4d2-4d8b-9148-e3be6c30e623}">
          <xlrd:rvb i="2474"/>
        </ext>
      </extLst>
    </bk>
    <bk>
      <extLst>
        <ext uri="{3e2802c4-a4d2-4d8b-9148-e3be6c30e623}">
          <xlrd:rvb i="2475"/>
        </ext>
      </extLst>
    </bk>
    <bk>
      <extLst>
        <ext uri="{3e2802c4-a4d2-4d8b-9148-e3be6c30e623}">
          <xlrd:rvb i="2476"/>
        </ext>
      </extLst>
    </bk>
    <bk>
      <extLst>
        <ext uri="{3e2802c4-a4d2-4d8b-9148-e3be6c30e623}">
          <xlrd:rvb i="2477"/>
        </ext>
      </extLst>
    </bk>
    <bk>
      <extLst>
        <ext uri="{3e2802c4-a4d2-4d8b-9148-e3be6c30e623}">
          <xlrd:rvb i="2478"/>
        </ext>
      </extLst>
    </bk>
    <bk>
      <extLst>
        <ext uri="{3e2802c4-a4d2-4d8b-9148-e3be6c30e623}">
          <xlrd:rvb i="2479"/>
        </ext>
      </extLst>
    </bk>
    <bk>
      <extLst>
        <ext uri="{3e2802c4-a4d2-4d8b-9148-e3be6c30e623}">
          <xlrd:rvb i="2480"/>
        </ext>
      </extLst>
    </bk>
    <bk>
      <extLst>
        <ext uri="{3e2802c4-a4d2-4d8b-9148-e3be6c30e623}">
          <xlrd:rvb i="2481"/>
        </ext>
      </extLst>
    </bk>
    <bk>
      <extLst>
        <ext uri="{3e2802c4-a4d2-4d8b-9148-e3be6c30e623}">
          <xlrd:rvb i="2482"/>
        </ext>
      </extLst>
    </bk>
    <bk>
      <extLst>
        <ext uri="{3e2802c4-a4d2-4d8b-9148-e3be6c30e623}">
          <xlrd:rvb i="2483"/>
        </ext>
      </extLst>
    </bk>
    <bk>
      <extLst>
        <ext uri="{3e2802c4-a4d2-4d8b-9148-e3be6c30e623}">
          <xlrd:rvb i="2484"/>
        </ext>
      </extLst>
    </bk>
    <bk>
      <extLst>
        <ext uri="{3e2802c4-a4d2-4d8b-9148-e3be6c30e623}">
          <xlrd:rvb i="2485"/>
        </ext>
      </extLst>
    </bk>
    <bk>
      <extLst>
        <ext uri="{3e2802c4-a4d2-4d8b-9148-e3be6c30e623}">
          <xlrd:rvb i="2486"/>
        </ext>
      </extLst>
    </bk>
    <bk>
      <extLst>
        <ext uri="{3e2802c4-a4d2-4d8b-9148-e3be6c30e623}">
          <xlrd:rvb i="2487"/>
        </ext>
      </extLst>
    </bk>
    <bk>
      <extLst>
        <ext uri="{3e2802c4-a4d2-4d8b-9148-e3be6c30e623}">
          <xlrd:rvb i="2488"/>
        </ext>
      </extLst>
    </bk>
    <bk>
      <extLst>
        <ext uri="{3e2802c4-a4d2-4d8b-9148-e3be6c30e623}">
          <xlrd:rvb i="2489"/>
        </ext>
      </extLst>
    </bk>
    <bk>
      <extLst>
        <ext uri="{3e2802c4-a4d2-4d8b-9148-e3be6c30e623}">
          <xlrd:rvb i="2490"/>
        </ext>
      </extLst>
    </bk>
    <bk>
      <extLst>
        <ext uri="{3e2802c4-a4d2-4d8b-9148-e3be6c30e623}">
          <xlrd:rvb i="2491"/>
        </ext>
      </extLst>
    </bk>
    <bk>
      <extLst>
        <ext uri="{3e2802c4-a4d2-4d8b-9148-e3be6c30e623}">
          <xlrd:rvb i="2492"/>
        </ext>
      </extLst>
    </bk>
    <bk>
      <extLst>
        <ext uri="{3e2802c4-a4d2-4d8b-9148-e3be6c30e623}">
          <xlrd:rvb i="2493"/>
        </ext>
      </extLst>
    </bk>
    <bk>
      <extLst>
        <ext uri="{3e2802c4-a4d2-4d8b-9148-e3be6c30e623}">
          <xlrd:rvb i="2494"/>
        </ext>
      </extLst>
    </bk>
    <bk>
      <extLst>
        <ext uri="{3e2802c4-a4d2-4d8b-9148-e3be6c30e623}">
          <xlrd:rvb i="2495"/>
        </ext>
      </extLst>
    </bk>
    <bk>
      <extLst>
        <ext uri="{3e2802c4-a4d2-4d8b-9148-e3be6c30e623}">
          <xlrd:rvb i="2496"/>
        </ext>
      </extLst>
    </bk>
    <bk>
      <extLst>
        <ext uri="{3e2802c4-a4d2-4d8b-9148-e3be6c30e623}">
          <xlrd:rvb i="2497"/>
        </ext>
      </extLst>
    </bk>
    <bk>
      <extLst>
        <ext uri="{3e2802c4-a4d2-4d8b-9148-e3be6c30e623}">
          <xlrd:rvb i="2498"/>
        </ext>
      </extLst>
    </bk>
    <bk>
      <extLst>
        <ext uri="{3e2802c4-a4d2-4d8b-9148-e3be6c30e623}">
          <xlrd:rvb i="2499"/>
        </ext>
      </extLst>
    </bk>
    <bk>
      <extLst>
        <ext uri="{3e2802c4-a4d2-4d8b-9148-e3be6c30e623}">
          <xlrd:rvb i="2500"/>
        </ext>
      </extLst>
    </bk>
    <bk>
      <extLst>
        <ext uri="{3e2802c4-a4d2-4d8b-9148-e3be6c30e623}">
          <xlrd:rvb i="2501"/>
        </ext>
      </extLst>
    </bk>
    <bk>
      <extLst>
        <ext uri="{3e2802c4-a4d2-4d8b-9148-e3be6c30e623}">
          <xlrd:rvb i="2502"/>
        </ext>
      </extLst>
    </bk>
    <bk>
      <extLst>
        <ext uri="{3e2802c4-a4d2-4d8b-9148-e3be6c30e623}">
          <xlrd:rvb i="2503"/>
        </ext>
      </extLst>
    </bk>
    <bk>
      <extLst>
        <ext uri="{3e2802c4-a4d2-4d8b-9148-e3be6c30e623}">
          <xlrd:rvb i="2504"/>
        </ext>
      </extLst>
    </bk>
    <bk>
      <extLst>
        <ext uri="{3e2802c4-a4d2-4d8b-9148-e3be6c30e623}">
          <xlrd:rvb i="2505"/>
        </ext>
      </extLst>
    </bk>
    <bk>
      <extLst>
        <ext uri="{3e2802c4-a4d2-4d8b-9148-e3be6c30e623}">
          <xlrd:rvb i="2506"/>
        </ext>
      </extLst>
    </bk>
    <bk>
      <extLst>
        <ext uri="{3e2802c4-a4d2-4d8b-9148-e3be6c30e623}">
          <xlrd:rvb i="2507"/>
        </ext>
      </extLst>
    </bk>
    <bk>
      <extLst>
        <ext uri="{3e2802c4-a4d2-4d8b-9148-e3be6c30e623}">
          <xlrd:rvb i="2508"/>
        </ext>
      </extLst>
    </bk>
    <bk>
      <extLst>
        <ext uri="{3e2802c4-a4d2-4d8b-9148-e3be6c30e623}">
          <xlrd:rvb i="2509"/>
        </ext>
      </extLst>
    </bk>
    <bk>
      <extLst>
        <ext uri="{3e2802c4-a4d2-4d8b-9148-e3be6c30e623}">
          <xlrd:rvb i="2510"/>
        </ext>
      </extLst>
    </bk>
    <bk>
      <extLst>
        <ext uri="{3e2802c4-a4d2-4d8b-9148-e3be6c30e623}">
          <xlrd:rvb i="2511"/>
        </ext>
      </extLst>
    </bk>
    <bk>
      <extLst>
        <ext uri="{3e2802c4-a4d2-4d8b-9148-e3be6c30e623}">
          <xlrd:rvb i="2512"/>
        </ext>
      </extLst>
    </bk>
    <bk>
      <extLst>
        <ext uri="{3e2802c4-a4d2-4d8b-9148-e3be6c30e623}">
          <xlrd:rvb i="2513"/>
        </ext>
      </extLst>
    </bk>
    <bk>
      <extLst>
        <ext uri="{3e2802c4-a4d2-4d8b-9148-e3be6c30e623}">
          <xlrd:rvb i="2514"/>
        </ext>
      </extLst>
    </bk>
    <bk>
      <extLst>
        <ext uri="{3e2802c4-a4d2-4d8b-9148-e3be6c30e623}">
          <xlrd:rvb i="2515"/>
        </ext>
      </extLst>
    </bk>
    <bk>
      <extLst>
        <ext uri="{3e2802c4-a4d2-4d8b-9148-e3be6c30e623}">
          <xlrd:rvb i="2516"/>
        </ext>
      </extLst>
    </bk>
    <bk>
      <extLst>
        <ext uri="{3e2802c4-a4d2-4d8b-9148-e3be6c30e623}">
          <xlrd:rvb i="2517"/>
        </ext>
      </extLst>
    </bk>
    <bk>
      <extLst>
        <ext uri="{3e2802c4-a4d2-4d8b-9148-e3be6c30e623}">
          <xlrd:rvb i="2518"/>
        </ext>
      </extLst>
    </bk>
    <bk>
      <extLst>
        <ext uri="{3e2802c4-a4d2-4d8b-9148-e3be6c30e623}">
          <xlrd:rvb i="2519"/>
        </ext>
      </extLst>
    </bk>
    <bk>
      <extLst>
        <ext uri="{3e2802c4-a4d2-4d8b-9148-e3be6c30e623}">
          <xlrd:rvb i="2520"/>
        </ext>
      </extLst>
    </bk>
    <bk>
      <extLst>
        <ext uri="{3e2802c4-a4d2-4d8b-9148-e3be6c30e623}">
          <xlrd:rvb i="2521"/>
        </ext>
      </extLst>
    </bk>
    <bk>
      <extLst>
        <ext uri="{3e2802c4-a4d2-4d8b-9148-e3be6c30e623}">
          <xlrd:rvb i="2522"/>
        </ext>
      </extLst>
    </bk>
    <bk>
      <extLst>
        <ext uri="{3e2802c4-a4d2-4d8b-9148-e3be6c30e623}">
          <xlrd:rvb i="2523"/>
        </ext>
      </extLst>
    </bk>
    <bk>
      <extLst>
        <ext uri="{3e2802c4-a4d2-4d8b-9148-e3be6c30e623}">
          <xlrd:rvb i="2524"/>
        </ext>
      </extLst>
    </bk>
    <bk>
      <extLst>
        <ext uri="{3e2802c4-a4d2-4d8b-9148-e3be6c30e623}">
          <xlrd:rvb i="2525"/>
        </ext>
      </extLst>
    </bk>
    <bk>
      <extLst>
        <ext uri="{3e2802c4-a4d2-4d8b-9148-e3be6c30e623}">
          <xlrd:rvb i="2526"/>
        </ext>
      </extLst>
    </bk>
    <bk>
      <extLst>
        <ext uri="{3e2802c4-a4d2-4d8b-9148-e3be6c30e623}">
          <xlrd:rvb i="2527"/>
        </ext>
      </extLst>
    </bk>
    <bk>
      <extLst>
        <ext uri="{3e2802c4-a4d2-4d8b-9148-e3be6c30e623}">
          <xlrd:rvb i="2528"/>
        </ext>
      </extLst>
    </bk>
    <bk>
      <extLst>
        <ext uri="{3e2802c4-a4d2-4d8b-9148-e3be6c30e623}">
          <xlrd:rvb i="2529"/>
        </ext>
      </extLst>
    </bk>
    <bk>
      <extLst>
        <ext uri="{3e2802c4-a4d2-4d8b-9148-e3be6c30e623}">
          <xlrd:rvb i="2530"/>
        </ext>
      </extLst>
    </bk>
    <bk>
      <extLst>
        <ext uri="{3e2802c4-a4d2-4d8b-9148-e3be6c30e623}">
          <xlrd:rvb i="2531"/>
        </ext>
      </extLst>
    </bk>
    <bk>
      <extLst>
        <ext uri="{3e2802c4-a4d2-4d8b-9148-e3be6c30e623}">
          <xlrd:rvb i="2532"/>
        </ext>
      </extLst>
    </bk>
    <bk>
      <extLst>
        <ext uri="{3e2802c4-a4d2-4d8b-9148-e3be6c30e623}">
          <xlrd:rvb i="2533"/>
        </ext>
      </extLst>
    </bk>
    <bk>
      <extLst>
        <ext uri="{3e2802c4-a4d2-4d8b-9148-e3be6c30e623}">
          <xlrd:rvb i="2534"/>
        </ext>
      </extLst>
    </bk>
    <bk>
      <extLst>
        <ext uri="{3e2802c4-a4d2-4d8b-9148-e3be6c30e623}">
          <xlrd:rvb i="2535"/>
        </ext>
      </extLst>
    </bk>
    <bk>
      <extLst>
        <ext uri="{3e2802c4-a4d2-4d8b-9148-e3be6c30e623}">
          <xlrd:rvb i="2536"/>
        </ext>
      </extLst>
    </bk>
    <bk>
      <extLst>
        <ext uri="{3e2802c4-a4d2-4d8b-9148-e3be6c30e623}">
          <xlrd:rvb i="2537"/>
        </ext>
      </extLst>
    </bk>
    <bk>
      <extLst>
        <ext uri="{3e2802c4-a4d2-4d8b-9148-e3be6c30e623}">
          <xlrd:rvb i="2538"/>
        </ext>
      </extLst>
    </bk>
    <bk>
      <extLst>
        <ext uri="{3e2802c4-a4d2-4d8b-9148-e3be6c30e623}">
          <xlrd:rvb i="2539"/>
        </ext>
      </extLst>
    </bk>
    <bk>
      <extLst>
        <ext uri="{3e2802c4-a4d2-4d8b-9148-e3be6c30e623}">
          <xlrd:rvb i="2540"/>
        </ext>
      </extLst>
    </bk>
    <bk>
      <extLst>
        <ext uri="{3e2802c4-a4d2-4d8b-9148-e3be6c30e623}">
          <xlrd:rvb i="2541"/>
        </ext>
      </extLst>
    </bk>
    <bk>
      <extLst>
        <ext uri="{3e2802c4-a4d2-4d8b-9148-e3be6c30e623}">
          <xlrd:rvb i="2542"/>
        </ext>
      </extLst>
    </bk>
    <bk>
      <extLst>
        <ext uri="{3e2802c4-a4d2-4d8b-9148-e3be6c30e623}">
          <xlrd:rvb i="2543"/>
        </ext>
      </extLst>
    </bk>
    <bk>
      <extLst>
        <ext uri="{3e2802c4-a4d2-4d8b-9148-e3be6c30e623}">
          <xlrd:rvb i="2544"/>
        </ext>
      </extLst>
    </bk>
    <bk>
      <extLst>
        <ext uri="{3e2802c4-a4d2-4d8b-9148-e3be6c30e623}">
          <xlrd:rvb i="2545"/>
        </ext>
      </extLst>
    </bk>
    <bk>
      <extLst>
        <ext uri="{3e2802c4-a4d2-4d8b-9148-e3be6c30e623}">
          <xlrd:rvb i="2546"/>
        </ext>
      </extLst>
    </bk>
    <bk>
      <extLst>
        <ext uri="{3e2802c4-a4d2-4d8b-9148-e3be6c30e623}">
          <xlrd:rvb i="2547"/>
        </ext>
      </extLst>
    </bk>
    <bk>
      <extLst>
        <ext uri="{3e2802c4-a4d2-4d8b-9148-e3be6c30e623}">
          <xlrd:rvb i="2548"/>
        </ext>
      </extLst>
    </bk>
    <bk>
      <extLst>
        <ext uri="{3e2802c4-a4d2-4d8b-9148-e3be6c30e623}">
          <xlrd:rvb i="2549"/>
        </ext>
      </extLst>
    </bk>
    <bk>
      <extLst>
        <ext uri="{3e2802c4-a4d2-4d8b-9148-e3be6c30e623}">
          <xlrd:rvb i="2550"/>
        </ext>
      </extLst>
    </bk>
    <bk>
      <extLst>
        <ext uri="{3e2802c4-a4d2-4d8b-9148-e3be6c30e623}">
          <xlrd:rvb i="2551"/>
        </ext>
      </extLst>
    </bk>
    <bk>
      <extLst>
        <ext uri="{3e2802c4-a4d2-4d8b-9148-e3be6c30e623}">
          <xlrd:rvb i="2552"/>
        </ext>
      </extLst>
    </bk>
    <bk>
      <extLst>
        <ext uri="{3e2802c4-a4d2-4d8b-9148-e3be6c30e623}">
          <xlrd:rvb i="2553"/>
        </ext>
      </extLst>
    </bk>
    <bk>
      <extLst>
        <ext uri="{3e2802c4-a4d2-4d8b-9148-e3be6c30e623}">
          <xlrd:rvb i="2554"/>
        </ext>
      </extLst>
    </bk>
    <bk>
      <extLst>
        <ext uri="{3e2802c4-a4d2-4d8b-9148-e3be6c30e623}">
          <xlrd:rvb i="2555"/>
        </ext>
      </extLst>
    </bk>
    <bk>
      <extLst>
        <ext uri="{3e2802c4-a4d2-4d8b-9148-e3be6c30e623}">
          <xlrd:rvb i="2556"/>
        </ext>
      </extLst>
    </bk>
    <bk>
      <extLst>
        <ext uri="{3e2802c4-a4d2-4d8b-9148-e3be6c30e623}">
          <xlrd:rvb i="2557"/>
        </ext>
      </extLst>
    </bk>
    <bk>
      <extLst>
        <ext uri="{3e2802c4-a4d2-4d8b-9148-e3be6c30e623}">
          <xlrd:rvb i="2558"/>
        </ext>
      </extLst>
    </bk>
    <bk>
      <extLst>
        <ext uri="{3e2802c4-a4d2-4d8b-9148-e3be6c30e623}">
          <xlrd:rvb i="2559"/>
        </ext>
      </extLst>
    </bk>
    <bk>
      <extLst>
        <ext uri="{3e2802c4-a4d2-4d8b-9148-e3be6c30e623}">
          <xlrd:rvb i="2560"/>
        </ext>
      </extLst>
    </bk>
    <bk>
      <extLst>
        <ext uri="{3e2802c4-a4d2-4d8b-9148-e3be6c30e623}">
          <xlrd:rvb i="2561"/>
        </ext>
      </extLst>
    </bk>
    <bk>
      <extLst>
        <ext uri="{3e2802c4-a4d2-4d8b-9148-e3be6c30e623}">
          <xlrd:rvb i="2562"/>
        </ext>
      </extLst>
    </bk>
    <bk>
      <extLst>
        <ext uri="{3e2802c4-a4d2-4d8b-9148-e3be6c30e623}">
          <xlrd:rvb i="2563"/>
        </ext>
      </extLst>
    </bk>
    <bk>
      <extLst>
        <ext uri="{3e2802c4-a4d2-4d8b-9148-e3be6c30e623}">
          <xlrd:rvb i="2564"/>
        </ext>
      </extLst>
    </bk>
    <bk>
      <extLst>
        <ext uri="{3e2802c4-a4d2-4d8b-9148-e3be6c30e623}">
          <xlrd:rvb i="2565"/>
        </ext>
      </extLst>
    </bk>
    <bk>
      <extLst>
        <ext uri="{3e2802c4-a4d2-4d8b-9148-e3be6c30e623}">
          <xlrd:rvb i="2566"/>
        </ext>
      </extLst>
    </bk>
    <bk>
      <extLst>
        <ext uri="{3e2802c4-a4d2-4d8b-9148-e3be6c30e623}">
          <xlrd:rvb i="2567"/>
        </ext>
      </extLst>
    </bk>
    <bk>
      <extLst>
        <ext uri="{3e2802c4-a4d2-4d8b-9148-e3be6c30e623}">
          <xlrd:rvb i="2568"/>
        </ext>
      </extLst>
    </bk>
    <bk>
      <extLst>
        <ext uri="{3e2802c4-a4d2-4d8b-9148-e3be6c30e623}">
          <xlrd:rvb i="2569"/>
        </ext>
      </extLst>
    </bk>
    <bk>
      <extLst>
        <ext uri="{3e2802c4-a4d2-4d8b-9148-e3be6c30e623}">
          <xlrd:rvb i="2570"/>
        </ext>
      </extLst>
    </bk>
    <bk>
      <extLst>
        <ext uri="{3e2802c4-a4d2-4d8b-9148-e3be6c30e623}">
          <xlrd:rvb i="2571"/>
        </ext>
      </extLst>
    </bk>
    <bk>
      <extLst>
        <ext uri="{3e2802c4-a4d2-4d8b-9148-e3be6c30e623}">
          <xlrd:rvb i="2572"/>
        </ext>
      </extLst>
    </bk>
    <bk>
      <extLst>
        <ext uri="{3e2802c4-a4d2-4d8b-9148-e3be6c30e623}">
          <xlrd:rvb i="2573"/>
        </ext>
      </extLst>
    </bk>
    <bk>
      <extLst>
        <ext uri="{3e2802c4-a4d2-4d8b-9148-e3be6c30e623}">
          <xlrd:rvb i="2574"/>
        </ext>
      </extLst>
    </bk>
    <bk>
      <extLst>
        <ext uri="{3e2802c4-a4d2-4d8b-9148-e3be6c30e623}">
          <xlrd:rvb i="2575"/>
        </ext>
      </extLst>
    </bk>
    <bk>
      <extLst>
        <ext uri="{3e2802c4-a4d2-4d8b-9148-e3be6c30e623}">
          <xlrd:rvb i="2576"/>
        </ext>
      </extLst>
    </bk>
    <bk>
      <extLst>
        <ext uri="{3e2802c4-a4d2-4d8b-9148-e3be6c30e623}">
          <xlrd:rvb i="2577"/>
        </ext>
      </extLst>
    </bk>
    <bk>
      <extLst>
        <ext uri="{3e2802c4-a4d2-4d8b-9148-e3be6c30e623}">
          <xlrd:rvb i="2578"/>
        </ext>
      </extLst>
    </bk>
    <bk>
      <extLst>
        <ext uri="{3e2802c4-a4d2-4d8b-9148-e3be6c30e623}">
          <xlrd:rvb i="2579"/>
        </ext>
      </extLst>
    </bk>
    <bk>
      <extLst>
        <ext uri="{3e2802c4-a4d2-4d8b-9148-e3be6c30e623}">
          <xlrd:rvb i="2580"/>
        </ext>
      </extLst>
    </bk>
    <bk>
      <extLst>
        <ext uri="{3e2802c4-a4d2-4d8b-9148-e3be6c30e623}">
          <xlrd:rvb i="2581"/>
        </ext>
      </extLst>
    </bk>
    <bk>
      <extLst>
        <ext uri="{3e2802c4-a4d2-4d8b-9148-e3be6c30e623}">
          <xlrd:rvb i="2582"/>
        </ext>
      </extLst>
    </bk>
    <bk>
      <extLst>
        <ext uri="{3e2802c4-a4d2-4d8b-9148-e3be6c30e623}">
          <xlrd:rvb i="2583"/>
        </ext>
      </extLst>
    </bk>
    <bk>
      <extLst>
        <ext uri="{3e2802c4-a4d2-4d8b-9148-e3be6c30e623}">
          <xlrd:rvb i="2584"/>
        </ext>
      </extLst>
    </bk>
    <bk>
      <extLst>
        <ext uri="{3e2802c4-a4d2-4d8b-9148-e3be6c30e623}">
          <xlrd:rvb i="2585"/>
        </ext>
      </extLst>
    </bk>
    <bk>
      <extLst>
        <ext uri="{3e2802c4-a4d2-4d8b-9148-e3be6c30e623}">
          <xlrd:rvb i="2586"/>
        </ext>
      </extLst>
    </bk>
    <bk>
      <extLst>
        <ext uri="{3e2802c4-a4d2-4d8b-9148-e3be6c30e623}">
          <xlrd:rvb i="2587"/>
        </ext>
      </extLst>
    </bk>
    <bk>
      <extLst>
        <ext uri="{3e2802c4-a4d2-4d8b-9148-e3be6c30e623}">
          <xlrd:rvb i="2588"/>
        </ext>
      </extLst>
    </bk>
    <bk>
      <extLst>
        <ext uri="{3e2802c4-a4d2-4d8b-9148-e3be6c30e623}">
          <xlrd:rvb i="2589"/>
        </ext>
      </extLst>
    </bk>
    <bk>
      <extLst>
        <ext uri="{3e2802c4-a4d2-4d8b-9148-e3be6c30e623}">
          <xlrd:rvb i="2590"/>
        </ext>
      </extLst>
    </bk>
    <bk>
      <extLst>
        <ext uri="{3e2802c4-a4d2-4d8b-9148-e3be6c30e623}">
          <xlrd:rvb i="2591"/>
        </ext>
      </extLst>
    </bk>
    <bk>
      <extLst>
        <ext uri="{3e2802c4-a4d2-4d8b-9148-e3be6c30e623}">
          <xlrd:rvb i="2592"/>
        </ext>
      </extLst>
    </bk>
    <bk>
      <extLst>
        <ext uri="{3e2802c4-a4d2-4d8b-9148-e3be6c30e623}">
          <xlrd:rvb i="2593"/>
        </ext>
      </extLst>
    </bk>
    <bk>
      <extLst>
        <ext uri="{3e2802c4-a4d2-4d8b-9148-e3be6c30e623}">
          <xlrd:rvb i="2594"/>
        </ext>
      </extLst>
    </bk>
    <bk>
      <extLst>
        <ext uri="{3e2802c4-a4d2-4d8b-9148-e3be6c30e623}">
          <xlrd:rvb i="2595"/>
        </ext>
      </extLst>
    </bk>
    <bk>
      <extLst>
        <ext uri="{3e2802c4-a4d2-4d8b-9148-e3be6c30e623}">
          <xlrd:rvb i="2596"/>
        </ext>
      </extLst>
    </bk>
    <bk>
      <extLst>
        <ext uri="{3e2802c4-a4d2-4d8b-9148-e3be6c30e623}">
          <xlrd:rvb i="2597"/>
        </ext>
      </extLst>
    </bk>
    <bk>
      <extLst>
        <ext uri="{3e2802c4-a4d2-4d8b-9148-e3be6c30e623}">
          <xlrd:rvb i="2598"/>
        </ext>
      </extLst>
    </bk>
    <bk>
      <extLst>
        <ext uri="{3e2802c4-a4d2-4d8b-9148-e3be6c30e623}">
          <xlrd:rvb i="2599"/>
        </ext>
      </extLst>
    </bk>
    <bk>
      <extLst>
        <ext uri="{3e2802c4-a4d2-4d8b-9148-e3be6c30e623}">
          <xlrd:rvb i="2600"/>
        </ext>
      </extLst>
    </bk>
    <bk>
      <extLst>
        <ext uri="{3e2802c4-a4d2-4d8b-9148-e3be6c30e623}">
          <xlrd:rvb i="2601"/>
        </ext>
      </extLst>
    </bk>
    <bk>
      <extLst>
        <ext uri="{3e2802c4-a4d2-4d8b-9148-e3be6c30e623}">
          <xlrd:rvb i="2602"/>
        </ext>
      </extLst>
    </bk>
    <bk>
      <extLst>
        <ext uri="{3e2802c4-a4d2-4d8b-9148-e3be6c30e623}">
          <xlrd:rvb i="2603"/>
        </ext>
      </extLst>
    </bk>
    <bk>
      <extLst>
        <ext uri="{3e2802c4-a4d2-4d8b-9148-e3be6c30e623}">
          <xlrd:rvb i="2604"/>
        </ext>
      </extLst>
    </bk>
    <bk>
      <extLst>
        <ext uri="{3e2802c4-a4d2-4d8b-9148-e3be6c30e623}">
          <xlrd:rvb i="2605"/>
        </ext>
      </extLst>
    </bk>
    <bk>
      <extLst>
        <ext uri="{3e2802c4-a4d2-4d8b-9148-e3be6c30e623}">
          <xlrd:rvb i="2606"/>
        </ext>
      </extLst>
    </bk>
    <bk>
      <extLst>
        <ext uri="{3e2802c4-a4d2-4d8b-9148-e3be6c30e623}">
          <xlrd:rvb i="2607"/>
        </ext>
      </extLst>
    </bk>
    <bk>
      <extLst>
        <ext uri="{3e2802c4-a4d2-4d8b-9148-e3be6c30e623}">
          <xlrd:rvb i="2608"/>
        </ext>
      </extLst>
    </bk>
    <bk>
      <extLst>
        <ext uri="{3e2802c4-a4d2-4d8b-9148-e3be6c30e623}">
          <xlrd:rvb i="2609"/>
        </ext>
      </extLst>
    </bk>
    <bk>
      <extLst>
        <ext uri="{3e2802c4-a4d2-4d8b-9148-e3be6c30e623}">
          <xlrd:rvb i="2610"/>
        </ext>
      </extLst>
    </bk>
    <bk>
      <extLst>
        <ext uri="{3e2802c4-a4d2-4d8b-9148-e3be6c30e623}">
          <xlrd:rvb i="2611"/>
        </ext>
      </extLst>
    </bk>
    <bk>
      <extLst>
        <ext uri="{3e2802c4-a4d2-4d8b-9148-e3be6c30e623}">
          <xlrd:rvb i="2612"/>
        </ext>
      </extLst>
    </bk>
    <bk>
      <extLst>
        <ext uri="{3e2802c4-a4d2-4d8b-9148-e3be6c30e623}">
          <xlrd:rvb i="2613"/>
        </ext>
      </extLst>
    </bk>
    <bk>
      <extLst>
        <ext uri="{3e2802c4-a4d2-4d8b-9148-e3be6c30e623}">
          <xlrd:rvb i="2614"/>
        </ext>
      </extLst>
    </bk>
    <bk>
      <extLst>
        <ext uri="{3e2802c4-a4d2-4d8b-9148-e3be6c30e623}">
          <xlrd:rvb i="2615"/>
        </ext>
      </extLst>
    </bk>
    <bk>
      <extLst>
        <ext uri="{3e2802c4-a4d2-4d8b-9148-e3be6c30e623}">
          <xlrd:rvb i="2616"/>
        </ext>
      </extLst>
    </bk>
    <bk>
      <extLst>
        <ext uri="{3e2802c4-a4d2-4d8b-9148-e3be6c30e623}">
          <xlrd:rvb i="2617"/>
        </ext>
      </extLst>
    </bk>
    <bk>
      <extLst>
        <ext uri="{3e2802c4-a4d2-4d8b-9148-e3be6c30e623}">
          <xlrd:rvb i="2618"/>
        </ext>
      </extLst>
    </bk>
    <bk>
      <extLst>
        <ext uri="{3e2802c4-a4d2-4d8b-9148-e3be6c30e623}">
          <xlrd:rvb i="2619"/>
        </ext>
      </extLst>
    </bk>
    <bk>
      <extLst>
        <ext uri="{3e2802c4-a4d2-4d8b-9148-e3be6c30e623}">
          <xlrd:rvb i="2620"/>
        </ext>
      </extLst>
    </bk>
    <bk>
      <extLst>
        <ext uri="{3e2802c4-a4d2-4d8b-9148-e3be6c30e623}">
          <xlrd:rvb i="2621"/>
        </ext>
      </extLst>
    </bk>
    <bk>
      <extLst>
        <ext uri="{3e2802c4-a4d2-4d8b-9148-e3be6c30e623}">
          <xlrd:rvb i="2622"/>
        </ext>
      </extLst>
    </bk>
    <bk>
      <extLst>
        <ext uri="{3e2802c4-a4d2-4d8b-9148-e3be6c30e623}">
          <xlrd:rvb i="2623"/>
        </ext>
      </extLst>
    </bk>
    <bk>
      <extLst>
        <ext uri="{3e2802c4-a4d2-4d8b-9148-e3be6c30e623}">
          <xlrd:rvb i="2624"/>
        </ext>
      </extLst>
    </bk>
    <bk>
      <extLst>
        <ext uri="{3e2802c4-a4d2-4d8b-9148-e3be6c30e623}">
          <xlrd:rvb i="2625"/>
        </ext>
      </extLst>
    </bk>
    <bk>
      <extLst>
        <ext uri="{3e2802c4-a4d2-4d8b-9148-e3be6c30e623}">
          <xlrd:rvb i="2626"/>
        </ext>
      </extLst>
    </bk>
    <bk>
      <extLst>
        <ext uri="{3e2802c4-a4d2-4d8b-9148-e3be6c30e623}">
          <xlrd:rvb i="2627"/>
        </ext>
      </extLst>
    </bk>
    <bk>
      <extLst>
        <ext uri="{3e2802c4-a4d2-4d8b-9148-e3be6c30e623}">
          <xlrd:rvb i="2628"/>
        </ext>
      </extLst>
    </bk>
    <bk>
      <extLst>
        <ext uri="{3e2802c4-a4d2-4d8b-9148-e3be6c30e623}">
          <xlrd:rvb i="2629"/>
        </ext>
      </extLst>
    </bk>
    <bk>
      <extLst>
        <ext uri="{3e2802c4-a4d2-4d8b-9148-e3be6c30e623}">
          <xlrd:rvb i="2630"/>
        </ext>
      </extLst>
    </bk>
    <bk>
      <extLst>
        <ext uri="{3e2802c4-a4d2-4d8b-9148-e3be6c30e623}">
          <xlrd:rvb i="2631"/>
        </ext>
      </extLst>
    </bk>
    <bk>
      <extLst>
        <ext uri="{3e2802c4-a4d2-4d8b-9148-e3be6c30e623}">
          <xlrd:rvb i="2632"/>
        </ext>
      </extLst>
    </bk>
    <bk>
      <extLst>
        <ext uri="{3e2802c4-a4d2-4d8b-9148-e3be6c30e623}">
          <xlrd:rvb i="2633"/>
        </ext>
      </extLst>
    </bk>
    <bk>
      <extLst>
        <ext uri="{3e2802c4-a4d2-4d8b-9148-e3be6c30e623}">
          <xlrd:rvb i="2634"/>
        </ext>
      </extLst>
    </bk>
    <bk>
      <extLst>
        <ext uri="{3e2802c4-a4d2-4d8b-9148-e3be6c30e623}">
          <xlrd:rvb i="2635"/>
        </ext>
      </extLst>
    </bk>
    <bk>
      <extLst>
        <ext uri="{3e2802c4-a4d2-4d8b-9148-e3be6c30e623}">
          <xlrd:rvb i="2636"/>
        </ext>
      </extLst>
    </bk>
    <bk>
      <extLst>
        <ext uri="{3e2802c4-a4d2-4d8b-9148-e3be6c30e623}">
          <xlrd:rvb i="2637"/>
        </ext>
      </extLst>
    </bk>
    <bk>
      <extLst>
        <ext uri="{3e2802c4-a4d2-4d8b-9148-e3be6c30e623}">
          <xlrd:rvb i="2638"/>
        </ext>
      </extLst>
    </bk>
    <bk>
      <extLst>
        <ext uri="{3e2802c4-a4d2-4d8b-9148-e3be6c30e623}">
          <xlrd:rvb i="2639"/>
        </ext>
      </extLst>
    </bk>
    <bk>
      <extLst>
        <ext uri="{3e2802c4-a4d2-4d8b-9148-e3be6c30e623}">
          <xlrd:rvb i="2640"/>
        </ext>
      </extLst>
    </bk>
    <bk>
      <extLst>
        <ext uri="{3e2802c4-a4d2-4d8b-9148-e3be6c30e623}">
          <xlrd:rvb i="2641"/>
        </ext>
      </extLst>
    </bk>
    <bk>
      <extLst>
        <ext uri="{3e2802c4-a4d2-4d8b-9148-e3be6c30e623}">
          <xlrd:rvb i="2642"/>
        </ext>
      </extLst>
    </bk>
    <bk>
      <extLst>
        <ext uri="{3e2802c4-a4d2-4d8b-9148-e3be6c30e623}">
          <xlrd:rvb i="2643"/>
        </ext>
      </extLst>
    </bk>
    <bk>
      <extLst>
        <ext uri="{3e2802c4-a4d2-4d8b-9148-e3be6c30e623}">
          <xlrd:rvb i="2644"/>
        </ext>
      </extLst>
    </bk>
    <bk>
      <extLst>
        <ext uri="{3e2802c4-a4d2-4d8b-9148-e3be6c30e623}">
          <xlrd:rvb i="2645"/>
        </ext>
      </extLst>
    </bk>
    <bk>
      <extLst>
        <ext uri="{3e2802c4-a4d2-4d8b-9148-e3be6c30e623}">
          <xlrd:rvb i="2646"/>
        </ext>
      </extLst>
    </bk>
    <bk>
      <extLst>
        <ext uri="{3e2802c4-a4d2-4d8b-9148-e3be6c30e623}">
          <xlrd:rvb i="2647"/>
        </ext>
      </extLst>
    </bk>
    <bk>
      <extLst>
        <ext uri="{3e2802c4-a4d2-4d8b-9148-e3be6c30e623}">
          <xlrd:rvb i="2648"/>
        </ext>
      </extLst>
    </bk>
    <bk>
      <extLst>
        <ext uri="{3e2802c4-a4d2-4d8b-9148-e3be6c30e623}">
          <xlrd:rvb i="2649"/>
        </ext>
      </extLst>
    </bk>
    <bk>
      <extLst>
        <ext uri="{3e2802c4-a4d2-4d8b-9148-e3be6c30e623}">
          <xlrd:rvb i="2650"/>
        </ext>
      </extLst>
    </bk>
    <bk>
      <extLst>
        <ext uri="{3e2802c4-a4d2-4d8b-9148-e3be6c30e623}">
          <xlrd:rvb i="2651"/>
        </ext>
      </extLst>
    </bk>
    <bk>
      <extLst>
        <ext uri="{3e2802c4-a4d2-4d8b-9148-e3be6c30e623}">
          <xlrd:rvb i="2652"/>
        </ext>
      </extLst>
    </bk>
    <bk>
      <extLst>
        <ext uri="{3e2802c4-a4d2-4d8b-9148-e3be6c30e623}">
          <xlrd:rvb i="2653"/>
        </ext>
      </extLst>
    </bk>
    <bk>
      <extLst>
        <ext uri="{3e2802c4-a4d2-4d8b-9148-e3be6c30e623}">
          <xlrd:rvb i="2654"/>
        </ext>
      </extLst>
    </bk>
    <bk>
      <extLst>
        <ext uri="{3e2802c4-a4d2-4d8b-9148-e3be6c30e623}">
          <xlrd:rvb i="2655"/>
        </ext>
      </extLst>
    </bk>
    <bk>
      <extLst>
        <ext uri="{3e2802c4-a4d2-4d8b-9148-e3be6c30e623}">
          <xlrd:rvb i="2656"/>
        </ext>
      </extLst>
    </bk>
    <bk>
      <extLst>
        <ext uri="{3e2802c4-a4d2-4d8b-9148-e3be6c30e623}">
          <xlrd:rvb i="2657"/>
        </ext>
      </extLst>
    </bk>
    <bk>
      <extLst>
        <ext uri="{3e2802c4-a4d2-4d8b-9148-e3be6c30e623}">
          <xlrd:rvb i="2658"/>
        </ext>
      </extLst>
    </bk>
    <bk>
      <extLst>
        <ext uri="{3e2802c4-a4d2-4d8b-9148-e3be6c30e623}">
          <xlrd:rvb i="2659"/>
        </ext>
      </extLst>
    </bk>
    <bk>
      <extLst>
        <ext uri="{3e2802c4-a4d2-4d8b-9148-e3be6c30e623}">
          <xlrd:rvb i="2660"/>
        </ext>
      </extLst>
    </bk>
    <bk>
      <extLst>
        <ext uri="{3e2802c4-a4d2-4d8b-9148-e3be6c30e623}">
          <xlrd:rvb i="2661"/>
        </ext>
      </extLst>
    </bk>
    <bk>
      <extLst>
        <ext uri="{3e2802c4-a4d2-4d8b-9148-e3be6c30e623}">
          <xlrd:rvb i="2662"/>
        </ext>
      </extLst>
    </bk>
    <bk>
      <extLst>
        <ext uri="{3e2802c4-a4d2-4d8b-9148-e3be6c30e623}">
          <xlrd:rvb i="2663"/>
        </ext>
      </extLst>
    </bk>
    <bk>
      <extLst>
        <ext uri="{3e2802c4-a4d2-4d8b-9148-e3be6c30e623}">
          <xlrd:rvb i="2664"/>
        </ext>
      </extLst>
    </bk>
    <bk>
      <extLst>
        <ext uri="{3e2802c4-a4d2-4d8b-9148-e3be6c30e623}">
          <xlrd:rvb i="2665"/>
        </ext>
      </extLst>
    </bk>
    <bk>
      <extLst>
        <ext uri="{3e2802c4-a4d2-4d8b-9148-e3be6c30e623}">
          <xlrd:rvb i="2666"/>
        </ext>
      </extLst>
    </bk>
    <bk>
      <extLst>
        <ext uri="{3e2802c4-a4d2-4d8b-9148-e3be6c30e623}">
          <xlrd:rvb i="2667"/>
        </ext>
      </extLst>
    </bk>
    <bk>
      <extLst>
        <ext uri="{3e2802c4-a4d2-4d8b-9148-e3be6c30e623}">
          <xlrd:rvb i="2668"/>
        </ext>
      </extLst>
    </bk>
    <bk>
      <extLst>
        <ext uri="{3e2802c4-a4d2-4d8b-9148-e3be6c30e623}">
          <xlrd:rvb i="2669"/>
        </ext>
      </extLst>
    </bk>
    <bk>
      <extLst>
        <ext uri="{3e2802c4-a4d2-4d8b-9148-e3be6c30e623}">
          <xlrd:rvb i="2670"/>
        </ext>
      </extLst>
    </bk>
    <bk>
      <extLst>
        <ext uri="{3e2802c4-a4d2-4d8b-9148-e3be6c30e623}">
          <xlrd:rvb i="2671"/>
        </ext>
      </extLst>
    </bk>
    <bk>
      <extLst>
        <ext uri="{3e2802c4-a4d2-4d8b-9148-e3be6c30e623}">
          <xlrd:rvb i="2672"/>
        </ext>
      </extLst>
    </bk>
    <bk>
      <extLst>
        <ext uri="{3e2802c4-a4d2-4d8b-9148-e3be6c30e623}">
          <xlrd:rvb i="2673"/>
        </ext>
      </extLst>
    </bk>
    <bk>
      <extLst>
        <ext uri="{3e2802c4-a4d2-4d8b-9148-e3be6c30e623}">
          <xlrd:rvb i="2674"/>
        </ext>
      </extLst>
    </bk>
    <bk>
      <extLst>
        <ext uri="{3e2802c4-a4d2-4d8b-9148-e3be6c30e623}">
          <xlrd:rvb i="2675"/>
        </ext>
      </extLst>
    </bk>
    <bk>
      <extLst>
        <ext uri="{3e2802c4-a4d2-4d8b-9148-e3be6c30e623}">
          <xlrd:rvb i="2676"/>
        </ext>
      </extLst>
    </bk>
    <bk>
      <extLst>
        <ext uri="{3e2802c4-a4d2-4d8b-9148-e3be6c30e623}">
          <xlrd:rvb i="2677"/>
        </ext>
      </extLst>
    </bk>
    <bk>
      <extLst>
        <ext uri="{3e2802c4-a4d2-4d8b-9148-e3be6c30e623}">
          <xlrd:rvb i="2678"/>
        </ext>
      </extLst>
    </bk>
    <bk>
      <extLst>
        <ext uri="{3e2802c4-a4d2-4d8b-9148-e3be6c30e623}">
          <xlrd:rvb i="2679"/>
        </ext>
      </extLst>
    </bk>
    <bk>
      <extLst>
        <ext uri="{3e2802c4-a4d2-4d8b-9148-e3be6c30e623}">
          <xlrd:rvb i="2680"/>
        </ext>
      </extLst>
    </bk>
    <bk>
      <extLst>
        <ext uri="{3e2802c4-a4d2-4d8b-9148-e3be6c30e623}">
          <xlrd:rvb i="2681"/>
        </ext>
      </extLst>
    </bk>
    <bk>
      <extLst>
        <ext uri="{3e2802c4-a4d2-4d8b-9148-e3be6c30e623}">
          <xlrd:rvb i="2682"/>
        </ext>
      </extLst>
    </bk>
    <bk>
      <extLst>
        <ext uri="{3e2802c4-a4d2-4d8b-9148-e3be6c30e623}">
          <xlrd:rvb i="2683"/>
        </ext>
      </extLst>
    </bk>
    <bk>
      <extLst>
        <ext uri="{3e2802c4-a4d2-4d8b-9148-e3be6c30e623}">
          <xlrd:rvb i="2684"/>
        </ext>
      </extLst>
    </bk>
    <bk>
      <extLst>
        <ext uri="{3e2802c4-a4d2-4d8b-9148-e3be6c30e623}">
          <xlrd:rvb i="2685"/>
        </ext>
      </extLst>
    </bk>
    <bk>
      <extLst>
        <ext uri="{3e2802c4-a4d2-4d8b-9148-e3be6c30e623}">
          <xlrd:rvb i="2686"/>
        </ext>
      </extLst>
    </bk>
    <bk>
      <extLst>
        <ext uri="{3e2802c4-a4d2-4d8b-9148-e3be6c30e623}">
          <xlrd:rvb i="2687"/>
        </ext>
      </extLst>
    </bk>
    <bk>
      <extLst>
        <ext uri="{3e2802c4-a4d2-4d8b-9148-e3be6c30e623}">
          <xlrd:rvb i="2688"/>
        </ext>
      </extLst>
    </bk>
    <bk>
      <extLst>
        <ext uri="{3e2802c4-a4d2-4d8b-9148-e3be6c30e623}">
          <xlrd:rvb i="2689"/>
        </ext>
      </extLst>
    </bk>
    <bk>
      <extLst>
        <ext uri="{3e2802c4-a4d2-4d8b-9148-e3be6c30e623}">
          <xlrd:rvb i="2690"/>
        </ext>
      </extLst>
    </bk>
    <bk>
      <extLst>
        <ext uri="{3e2802c4-a4d2-4d8b-9148-e3be6c30e623}">
          <xlrd:rvb i="2691"/>
        </ext>
      </extLst>
    </bk>
    <bk>
      <extLst>
        <ext uri="{3e2802c4-a4d2-4d8b-9148-e3be6c30e623}">
          <xlrd:rvb i="2692"/>
        </ext>
      </extLst>
    </bk>
    <bk>
      <extLst>
        <ext uri="{3e2802c4-a4d2-4d8b-9148-e3be6c30e623}">
          <xlrd:rvb i="2693"/>
        </ext>
      </extLst>
    </bk>
    <bk>
      <extLst>
        <ext uri="{3e2802c4-a4d2-4d8b-9148-e3be6c30e623}">
          <xlrd:rvb i="2694"/>
        </ext>
      </extLst>
    </bk>
    <bk>
      <extLst>
        <ext uri="{3e2802c4-a4d2-4d8b-9148-e3be6c30e623}">
          <xlrd:rvb i="2695"/>
        </ext>
      </extLst>
    </bk>
    <bk>
      <extLst>
        <ext uri="{3e2802c4-a4d2-4d8b-9148-e3be6c30e623}">
          <xlrd:rvb i="2696"/>
        </ext>
      </extLst>
    </bk>
    <bk>
      <extLst>
        <ext uri="{3e2802c4-a4d2-4d8b-9148-e3be6c30e623}">
          <xlrd:rvb i="2697"/>
        </ext>
      </extLst>
    </bk>
    <bk>
      <extLst>
        <ext uri="{3e2802c4-a4d2-4d8b-9148-e3be6c30e623}">
          <xlrd:rvb i="2698"/>
        </ext>
      </extLst>
    </bk>
    <bk>
      <extLst>
        <ext uri="{3e2802c4-a4d2-4d8b-9148-e3be6c30e623}">
          <xlrd:rvb i="2699"/>
        </ext>
      </extLst>
    </bk>
    <bk>
      <extLst>
        <ext uri="{3e2802c4-a4d2-4d8b-9148-e3be6c30e623}">
          <xlrd:rvb i="2700"/>
        </ext>
      </extLst>
    </bk>
    <bk>
      <extLst>
        <ext uri="{3e2802c4-a4d2-4d8b-9148-e3be6c30e623}">
          <xlrd:rvb i="2701"/>
        </ext>
      </extLst>
    </bk>
    <bk>
      <extLst>
        <ext uri="{3e2802c4-a4d2-4d8b-9148-e3be6c30e623}">
          <xlrd:rvb i="2702"/>
        </ext>
      </extLst>
    </bk>
    <bk>
      <extLst>
        <ext uri="{3e2802c4-a4d2-4d8b-9148-e3be6c30e623}">
          <xlrd:rvb i="2703"/>
        </ext>
      </extLst>
    </bk>
    <bk>
      <extLst>
        <ext uri="{3e2802c4-a4d2-4d8b-9148-e3be6c30e623}">
          <xlrd:rvb i="2704"/>
        </ext>
      </extLst>
    </bk>
    <bk>
      <extLst>
        <ext uri="{3e2802c4-a4d2-4d8b-9148-e3be6c30e623}">
          <xlrd:rvb i="2705"/>
        </ext>
      </extLst>
    </bk>
    <bk>
      <extLst>
        <ext uri="{3e2802c4-a4d2-4d8b-9148-e3be6c30e623}">
          <xlrd:rvb i="2706"/>
        </ext>
      </extLst>
    </bk>
    <bk>
      <extLst>
        <ext uri="{3e2802c4-a4d2-4d8b-9148-e3be6c30e623}">
          <xlrd:rvb i="2707"/>
        </ext>
      </extLst>
    </bk>
    <bk>
      <extLst>
        <ext uri="{3e2802c4-a4d2-4d8b-9148-e3be6c30e623}">
          <xlrd:rvb i="2708"/>
        </ext>
      </extLst>
    </bk>
    <bk>
      <extLst>
        <ext uri="{3e2802c4-a4d2-4d8b-9148-e3be6c30e623}">
          <xlrd:rvb i="2709"/>
        </ext>
      </extLst>
    </bk>
    <bk>
      <extLst>
        <ext uri="{3e2802c4-a4d2-4d8b-9148-e3be6c30e623}">
          <xlrd:rvb i="2710"/>
        </ext>
      </extLst>
    </bk>
    <bk>
      <extLst>
        <ext uri="{3e2802c4-a4d2-4d8b-9148-e3be6c30e623}">
          <xlrd:rvb i="2711"/>
        </ext>
      </extLst>
    </bk>
    <bk>
      <extLst>
        <ext uri="{3e2802c4-a4d2-4d8b-9148-e3be6c30e623}">
          <xlrd:rvb i="2712"/>
        </ext>
      </extLst>
    </bk>
    <bk>
      <extLst>
        <ext uri="{3e2802c4-a4d2-4d8b-9148-e3be6c30e623}">
          <xlrd:rvb i="2713"/>
        </ext>
      </extLst>
    </bk>
    <bk>
      <extLst>
        <ext uri="{3e2802c4-a4d2-4d8b-9148-e3be6c30e623}">
          <xlrd:rvb i="2714"/>
        </ext>
      </extLst>
    </bk>
    <bk>
      <extLst>
        <ext uri="{3e2802c4-a4d2-4d8b-9148-e3be6c30e623}">
          <xlrd:rvb i="2715"/>
        </ext>
      </extLst>
    </bk>
    <bk>
      <extLst>
        <ext uri="{3e2802c4-a4d2-4d8b-9148-e3be6c30e623}">
          <xlrd:rvb i="2716"/>
        </ext>
      </extLst>
    </bk>
    <bk>
      <extLst>
        <ext uri="{3e2802c4-a4d2-4d8b-9148-e3be6c30e623}">
          <xlrd:rvb i="2717"/>
        </ext>
      </extLst>
    </bk>
    <bk>
      <extLst>
        <ext uri="{3e2802c4-a4d2-4d8b-9148-e3be6c30e623}">
          <xlrd:rvb i="2718"/>
        </ext>
      </extLst>
    </bk>
    <bk>
      <extLst>
        <ext uri="{3e2802c4-a4d2-4d8b-9148-e3be6c30e623}">
          <xlrd:rvb i="2719"/>
        </ext>
      </extLst>
    </bk>
    <bk>
      <extLst>
        <ext uri="{3e2802c4-a4d2-4d8b-9148-e3be6c30e623}">
          <xlrd:rvb i="2720"/>
        </ext>
      </extLst>
    </bk>
    <bk>
      <extLst>
        <ext uri="{3e2802c4-a4d2-4d8b-9148-e3be6c30e623}">
          <xlrd:rvb i="2721"/>
        </ext>
      </extLst>
    </bk>
    <bk>
      <extLst>
        <ext uri="{3e2802c4-a4d2-4d8b-9148-e3be6c30e623}">
          <xlrd:rvb i="2722"/>
        </ext>
      </extLst>
    </bk>
    <bk>
      <extLst>
        <ext uri="{3e2802c4-a4d2-4d8b-9148-e3be6c30e623}">
          <xlrd:rvb i="2723"/>
        </ext>
      </extLst>
    </bk>
    <bk>
      <extLst>
        <ext uri="{3e2802c4-a4d2-4d8b-9148-e3be6c30e623}">
          <xlrd:rvb i="2724"/>
        </ext>
      </extLst>
    </bk>
    <bk>
      <extLst>
        <ext uri="{3e2802c4-a4d2-4d8b-9148-e3be6c30e623}">
          <xlrd:rvb i="2725"/>
        </ext>
      </extLst>
    </bk>
    <bk>
      <extLst>
        <ext uri="{3e2802c4-a4d2-4d8b-9148-e3be6c30e623}">
          <xlrd:rvb i="2726"/>
        </ext>
      </extLst>
    </bk>
    <bk>
      <extLst>
        <ext uri="{3e2802c4-a4d2-4d8b-9148-e3be6c30e623}">
          <xlrd:rvb i="2727"/>
        </ext>
      </extLst>
    </bk>
    <bk>
      <extLst>
        <ext uri="{3e2802c4-a4d2-4d8b-9148-e3be6c30e623}">
          <xlrd:rvb i="2728"/>
        </ext>
      </extLst>
    </bk>
    <bk>
      <extLst>
        <ext uri="{3e2802c4-a4d2-4d8b-9148-e3be6c30e623}">
          <xlrd:rvb i="2729"/>
        </ext>
      </extLst>
    </bk>
    <bk>
      <extLst>
        <ext uri="{3e2802c4-a4d2-4d8b-9148-e3be6c30e623}">
          <xlrd:rvb i="2730"/>
        </ext>
      </extLst>
    </bk>
    <bk>
      <extLst>
        <ext uri="{3e2802c4-a4d2-4d8b-9148-e3be6c30e623}">
          <xlrd:rvb i="2731"/>
        </ext>
      </extLst>
    </bk>
    <bk>
      <extLst>
        <ext uri="{3e2802c4-a4d2-4d8b-9148-e3be6c30e623}">
          <xlrd:rvb i="2732"/>
        </ext>
      </extLst>
    </bk>
    <bk>
      <extLst>
        <ext uri="{3e2802c4-a4d2-4d8b-9148-e3be6c30e623}">
          <xlrd:rvb i="2733"/>
        </ext>
      </extLst>
    </bk>
    <bk>
      <extLst>
        <ext uri="{3e2802c4-a4d2-4d8b-9148-e3be6c30e623}">
          <xlrd:rvb i="2734"/>
        </ext>
      </extLst>
    </bk>
    <bk>
      <extLst>
        <ext uri="{3e2802c4-a4d2-4d8b-9148-e3be6c30e623}">
          <xlrd:rvb i="2735"/>
        </ext>
      </extLst>
    </bk>
    <bk>
      <extLst>
        <ext uri="{3e2802c4-a4d2-4d8b-9148-e3be6c30e623}">
          <xlrd:rvb i="2736"/>
        </ext>
      </extLst>
    </bk>
    <bk>
      <extLst>
        <ext uri="{3e2802c4-a4d2-4d8b-9148-e3be6c30e623}">
          <xlrd:rvb i="2737"/>
        </ext>
      </extLst>
    </bk>
    <bk>
      <extLst>
        <ext uri="{3e2802c4-a4d2-4d8b-9148-e3be6c30e623}">
          <xlrd:rvb i="2738"/>
        </ext>
      </extLst>
    </bk>
    <bk>
      <extLst>
        <ext uri="{3e2802c4-a4d2-4d8b-9148-e3be6c30e623}">
          <xlrd:rvb i="2739"/>
        </ext>
      </extLst>
    </bk>
    <bk>
      <extLst>
        <ext uri="{3e2802c4-a4d2-4d8b-9148-e3be6c30e623}">
          <xlrd:rvb i="2740"/>
        </ext>
      </extLst>
    </bk>
    <bk>
      <extLst>
        <ext uri="{3e2802c4-a4d2-4d8b-9148-e3be6c30e623}">
          <xlrd:rvb i="2741"/>
        </ext>
      </extLst>
    </bk>
    <bk>
      <extLst>
        <ext uri="{3e2802c4-a4d2-4d8b-9148-e3be6c30e623}">
          <xlrd:rvb i="2742"/>
        </ext>
      </extLst>
    </bk>
    <bk>
      <extLst>
        <ext uri="{3e2802c4-a4d2-4d8b-9148-e3be6c30e623}">
          <xlrd:rvb i="2743"/>
        </ext>
      </extLst>
    </bk>
    <bk>
      <extLst>
        <ext uri="{3e2802c4-a4d2-4d8b-9148-e3be6c30e623}">
          <xlrd:rvb i="2744"/>
        </ext>
      </extLst>
    </bk>
    <bk>
      <extLst>
        <ext uri="{3e2802c4-a4d2-4d8b-9148-e3be6c30e623}">
          <xlrd:rvb i="2745"/>
        </ext>
      </extLst>
    </bk>
    <bk>
      <extLst>
        <ext uri="{3e2802c4-a4d2-4d8b-9148-e3be6c30e623}">
          <xlrd:rvb i="2746"/>
        </ext>
      </extLst>
    </bk>
    <bk>
      <extLst>
        <ext uri="{3e2802c4-a4d2-4d8b-9148-e3be6c30e623}">
          <xlrd:rvb i="2747"/>
        </ext>
      </extLst>
    </bk>
    <bk>
      <extLst>
        <ext uri="{3e2802c4-a4d2-4d8b-9148-e3be6c30e623}">
          <xlrd:rvb i="2748"/>
        </ext>
      </extLst>
    </bk>
    <bk>
      <extLst>
        <ext uri="{3e2802c4-a4d2-4d8b-9148-e3be6c30e623}">
          <xlrd:rvb i="2749"/>
        </ext>
      </extLst>
    </bk>
    <bk>
      <extLst>
        <ext uri="{3e2802c4-a4d2-4d8b-9148-e3be6c30e623}">
          <xlrd:rvb i="2750"/>
        </ext>
      </extLst>
    </bk>
    <bk>
      <extLst>
        <ext uri="{3e2802c4-a4d2-4d8b-9148-e3be6c30e623}">
          <xlrd:rvb i="2751"/>
        </ext>
      </extLst>
    </bk>
    <bk>
      <extLst>
        <ext uri="{3e2802c4-a4d2-4d8b-9148-e3be6c30e623}">
          <xlrd:rvb i="2752"/>
        </ext>
      </extLst>
    </bk>
    <bk>
      <extLst>
        <ext uri="{3e2802c4-a4d2-4d8b-9148-e3be6c30e623}">
          <xlrd:rvb i="2753"/>
        </ext>
      </extLst>
    </bk>
    <bk>
      <extLst>
        <ext uri="{3e2802c4-a4d2-4d8b-9148-e3be6c30e623}">
          <xlrd:rvb i="2754"/>
        </ext>
      </extLst>
    </bk>
    <bk>
      <extLst>
        <ext uri="{3e2802c4-a4d2-4d8b-9148-e3be6c30e623}">
          <xlrd:rvb i="2755"/>
        </ext>
      </extLst>
    </bk>
    <bk>
      <extLst>
        <ext uri="{3e2802c4-a4d2-4d8b-9148-e3be6c30e623}">
          <xlrd:rvb i="2756"/>
        </ext>
      </extLst>
    </bk>
    <bk>
      <extLst>
        <ext uri="{3e2802c4-a4d2-4d8b-9148-e3be6c30e623}">
          <xlrd:rvb i="2757"/>
        </ext>
      </extLst>
    </bk>
    <bk>
      <extLst>
        <ext uri="{3e2802c4-a4d2-4d8b-9148-e3be6c30e623}">
          <xlrd:rvb i="2758"/>
        </ext>
      </extLst>
    </bk>
    <bk>
      <extLst>
        <ext uri="{3e2802c4-a4d2-4d8b-9148-e3be6c30e623}">
          <xlrd:rvb i="2759"/>
        </ext>
      </extLst>
    </bk>
    <bk>
      <extLst>
        <ext uri="{3e2802c4-a4d2-4d8b-9148-e3be6c30e623}">
          <xlrd:rvb i="2760"/>
        </ext>
      </extLst>
    </bk>
    <bk>
      <extLst>
        <ext uri="{3e2802c4-a4d2-4d8b-9148-e3be6c30e623}">
          <xlrd:rvb i="2761"/>
        </ext>
      </extLst>
    </bk>
    <bk>
      <extLst>
        <ext uri="{3e2802c4-a4d2-4d8b-9148-e3be6c30e623}">
          <xlrd:rvb i="2762"/>
        </ext>
      </extLst>
    </bk>
    <bk>
      <extLst>
        <ext uri="{3e2802c4-a4d2-4d8b-9148-e3be6c30e623}">
          <xlrd:rvb i="2763"/>
        </ext>
      </extLst>
    </bk>
    <bk>
      <extLst>
        <ext uri="{3e2802c4-a4d2-4d8b-9148-e3be6c30e623}">
          <xlrd:rvb i="2764"/>
        </ext>
      </extLst>
    </bk>
    <bk>
      <extLst>
        <ext uri="{3e2802c4-a4d2-4d8b-9148-e3be6c30e623}">
          <xlrd:rvb i="2765"/>
        </ext>
      </extLst>
    </bk>
    <bk>
      <extLst>
        <ext uri="{3e2802c4-a4d2-4d8b-9148-e3be6c30e623}">
          <xlrd:rvb i="2766"/>
        </ext>
      </extLst>
    </bk>
    <bk>
      <extLst>
        <ext uri="{3e2802c4-a4d2-4d8b-9148-e3be6c30e623}">
          <xlrd:rvb i="2767"/>
        </ext>
      </extLst>
    </bk>
    <bk>
      <extLst>
        <ext uri="{3e2802c4-a4d2-4d8b-9148-e3be6c30e623}">
          <xlrd:rvb i="2768"/>
        </ext>
      </extLst>
    </bk>
    <bk>
      <extLst>
        <ext uri="{3e2802c4-a4d2-4d8b-9148-e3be6c30e623}">
          <xlrd:rvb i="2769"/>
        </ext>
      </extLst>
    </bk>
    <bk>
      <extLst>
        <ext uri="{3e2802c4-a4d2-4d8b-9148-e3be6c30e623}">
          <xlrd:rvb i="2770"/>
        </ext>
      </extLst>
    </bk>
    <bk>
      <extLst>
        <ext uri="{3e2802c4-a4d2-4d8b-9148-e3be6c30e623}">
          <xlrd:rvb i="2771"/>
        </ext>
      </extLst>
    </bk>
    <bk>
      <extLst>
        <ext uri="{3e2802c4-a4d2-4d8b-9148-e3be6c30e623}">
          <xlrd:rvb i="2772"/>
        </ext>
      </extLst>
    </bk>
    <bk>
      <extLst>
        <ext uri="{3e2802c4-a4d2-4d8b-9148-e3be6c30e623}">
          <xlrd:rvb i="2773"/>
        </ext>
      </extLst>
    </bk>
    <bk>
      <extLst>
        <ext uri="{3e2802c4-a4d2-4d8b-9148-e3be6c30e623}">
          <xlrd:rvb i="2774"/>
        </ext>
      </extLst>
    </bk>
    <bk>
      <extLst>
        <ext uri="{3e2802c4-a4d2-4d8b-9148-e3be6c30e623}">
          <xlrd:rvb i="2775"/>
        </ext>
      </extLst>
    </bk>
    <bk>
      <extLst>
        <ext uri="{3e2802c4-a4d2-4d8b-9148-e3be6c30e623}">
          <xlrd:rvb i="2776"/>
        </ext>
      </extLst>
    </bk>
    <bk>
      <extLst>
        <ext uri="{3e2802c4-a4d2-4d8b-9148-e3be6c30e623}">
          <xlrd:rvb i="2777"/>
        </ext>
      </extLst>
    </bk>
    <bk>
      <extLst>
        <ext uri="{3e2802c4-a4d2-4d8b-9148-e3be6c30e623}">
          <xlrd:rvb i="2778"/>
        </ext>
      </extLst>
    </bk>
    <bk>
      <extLst>
        <ext uri="{3e2802c4-a4d2-4d8b-9148-e3be6c30e623}">
          <xlrd:rvb i="2779"/>
        </ext>
      </extLst>
    </bk>
    <bk>
      <extLst>
        <ext uri="{3e2802c4-a4d2-4d8b-9148-e3be6c30e623}">
          <xlrd:rvb i="2780"/>
        </ext>
      </extLst>
    </bk>
    <bk>
      <extLst>
        <ext uri="{3e2802c4-a4d2-4d8b-9148-e3be6c30e623}">
          <xlrd:rvb i="2781"/>
        </ext>
      </extLst>
    </bk>
    <bk>
      <extLst>
        <ext uri="{3e2802c4-a4d2-4d8b-9148-e3be6c30e623}">
          <xlrd:rvb i="2782"/>
        </ext>
      </extLst>
    </bk>
    <bk>
      <extLst>
        <ext uri="{3e2802c4-a4d2-4d8b-9148-e3be6c30e623}">
          <xlrd:rvb i="2783"/>
        </ext>
      </extLst>
    </bk>
    <bk>
      <extLst>
        <ext uri="{3e2802c4-a4d2-4d8b-9148-e3be6c30e623}">
          <xlrd:rvb i="2784"/>
        </ext>
      </extLst>
    </bk>
    <bk>
      <extLst>
        <ext uri="{3e2802c4-a4d2-4d8b-9148-e3be6c30e623}">
          <xlrd:rvb i="2785"/>
        </ext>
      </extLst>
    </bk>
    <bk>
      <extLst>
        <ext uri="{3e2802c4-a4d2-4d8b-9148-e3be6c30e623}">
          <xlrd:rvb i="2786"/>
        </ext>
      </extLst>
    </bk>
    <bk>
      <extLst>
        <ext uri="{3e2802c4-a4d2-4d8b-9148-e3be6c30e623}">
          <xlrd:rvb i="2787"/>
        </ext>
      </extLst>
    </bk>
    <bk>
      <extLst>
        <ext uri="{3e2802c4-a4d2-4d8b-9148-e3be6c30e623}">
          <xlrd:rvb i="2788"/>
        </ext>
      </extLst>
    </bk>
    <bk>
      <extLst>
        <ext uri="{3e2802c4-a4d2-4d8b-9148-e3be6c30e623}">
          <xlrd:rvb i="2789"/>
        </ext>
      </extLst>
    </bk>
    <bk>
      <extLst>
        <ext uri="{3e2802c4-a4d2-4d8b-9148-e3be6c30e623}">
          <xlrd:rvb i="2790"/>
        </ext>
      </extLst>
    </bk>
    <bk>
      <extLst>
        <ext uri="{3e2802c4-a4d2-4d8b-9148-e3be6c30e623}">
          <xlrd:rvb i="2791"/>
        </ext>
      </extLst>
    </bk>
    <bk>
      <extLst>
        <ext uri="{3e2802c4-a4d2-4d8b-9148-e3be6c30e623}">
          <xlrd:rvb i="2792"/>
        </ext>
      </extLst>
    </bk>
    <bk>
      <extLst>
        <ext uri="{3e2802c4-a4d2-4d8b-9148-e3be6c30e623}">
          <xlrd:rvb i="2793"/>
        </ext>
      </extLst>
    </bk>
    <bk>
      <extLst>
        <ext uri="{3e2802c4-a4d2-4d8b-9148-e3be6c30e623}">
          <xlrd:rvb i="2794"/>
        </ext>
      </extLst>
    </bk>
    <bk>
      <extLst>
        <ext uri="{3e2802c4-a4d2-4d8b-9148-e3be6c30e623}">
          <xlrd:rvb i="2795"/>
        </ext>
      </extLst>
    </bk>
    <bk>
      <extLst>
        <ext uri="{3e2802c4-a4d2-4d8b-9148-e3be6c30e623}">
          <xlrd:rvb i="2796"/>
        </ext>
      </extLst>
    </bk>
    <bk>
      <extLst>
        <ext uri="{3e2802c4-a4d2-4d8b-9148-e3be6c30e623}">
          <xlrd:rvb i="2797"/>
        </ext>
      </extLst>
    </bk>
    <bk>
      <extLst>
        <ext uri="{3e2802c4-a4d2-4d8b-9148-e3be6c30e623}">
          <xlrd:rvb i="2798"/>
        </ext>
      </extLst>
    </bk>
    <bk>
      <extLst>
        <ext uri="{3e2802c4-a4d2-4d8b-9148-e3be6c30e623}">
          <xlrd:rvb i="2799"/>
        </ext>
      </extLst>
    </bk>
    <bk>
      <extLst>
        <ext uri="{3e2802c4-a4d2-4d8b-9148-e3be6c30e623}">
          <xlrd:rvb i="2800"/>
        </ext>
      </extLst>
    </bk>
    <bk>
      <extLst>
        <ext uri="{3e2802c4-a4d2-4d8b-9148-e3be6c30e623}">
          <xlrd:rvb i="2801"/>
        </ext>
      </extLst>
    </bk>
    <bk>
      <extLst>
        <ext uri="{3e2802c4-a4d2-4d8b-9148-e3be6c30e623}">
          <xlrd:rvb i="2802"/>
        </ext>
      </extLst>
    </bk>
    <bk>
      <extLst>
        <ext uri="{3e2802c4-a4d2-4d8b-9148-e3be6c30e623}">
          <xlrd:rvb i="2803"/>
        </ext>
      </extLst>
    </bk>
    <bk>
      <extLst>
        <ext uri="{3e2802c4-a4d2-4d8b-9148-e3be6c30e623}">
          <xlrd:rvb i="2804"/>
        </ext>
      </extLst>
    </bk>
    <bk>
      <extLst>
        <ext uri="{3e2802c4-a4d2-4d8b-9148-e3be6c30e623}">
          <xlrd:rvb i="2805"/>
        </ext>
      </extLst>
    </bk>
    <bk>
      <extLst>
        <ext uri="{3e2802c4-a4d2-4d8b-9148-e3be6c30e623}">
          <xlrd:rvb i="2806"/>
        </ext>
      </extLst>
    </bk>
    <bk>
      <extLst>
        <ext uri="{3e2802c4-a4d2-4d8b-9148-e3be6c30e623}">
          <xlrd:rvb i="2807"/>
        </ext>
      </extLst>
    </bk>
    <bk>
      <extLst>
        <ext uri="{3e2802c4-a4d2-4d8b-9148-e3be6c30e623}">
          <xlrd:rvb i="2808"/>
        </ext>
      </extLst>
    </bk>
    <bk>
      <extLst>
        <ext uri="{3e2802c4-a4d2-4d8b-9148-e3be6c30e623}">
          <xlrd:rvb i="2809"/>
        </ext>
      </extLst>
    </bk>
    <bk>
      <extLst>
        <ext uri="{3e2802c4-a4d2-4d8b-9148-e3be6c30e623}">
          <xlrd:rvb i="2810"/>
        </ext>
      </extLst>
    </bk>
    <bk>
      <extLst>
        <ext uri="{3e2802c4-a4d2-4d8b-9148-e3be6c30e623}">
          <xlrd:rvb i="2811"/>
        </ext>
      </extLst>
    </bk>
    <bk>
      <extLst>
        <ext uri="{3e2802c4-a4d2-4d8b-9148-e3be6c30e623}">
          <xlrd:rvb i="2812"/>
        </ext>
      </extLst>
    </bk>
    <bk>
      <extLst>
        <ext uri="{3e2802c4-a4d2-4d8b-9148-e3be6c30e623}">
          <xlrd:rvb i="2813"/>
        </ext>
      </extLst>
    </bk>
    <bk>
      <extLst>
        <ext uri="{3e2802c4-a4d2-4d8b-9148-e3be6c30e623}">
          <xlrd:rvb i="2814"/>
        </ext>
      </extLst>
    </bk>
    <bk>
      <extLst>
        <ext uri="{3e2802c4-a4d2-4d8b-9148-e3be6c30e623}">
          <xlrd:rvb i="2815"/>
        </ext>
      </extLst>
    </bk>
    <bk>
      <extLst>
        <ext uri="{3e2802c4-a4d2-4d8b-9148-e3be6c30e623}">
          <xlrd:rvb i="2816"/>
        </ext>
      </extLst>
    </bk>
    <bk>
      <extLst>
        <ext uri="{3e2802c4-a4d2-4d8b-9148-e3be6c30e623}">
          <xlrd:rvb i="2817"/>
        </ext>
      </extLst>
    </bk>
    <bk>
      <extLst>
        <ext uri="{3e2802c4-a4d2-4d8b-9148-e3be6c30e623}">
          <xlrd:rvb i="2818"/>
        </ext>
      </extLst>
    </bk>
    <bk>
      <extLst>
        <ext uri="{3e2802c4-a4d2-4d8b-9148-e3be6c30e623}">
          <xlrd:rvb i="2819"/>
        </ext>
      </extLst>
    </bk>
    <bk>
      <extLst>
        <ext uri="{3e2802c4-a4d2-4d8b-9148-e3be6c30e623}">
          <xlrd:rvb i="2820"/>
        </ext>
      </extLst>
    </bk>
    <bk>
      <extLst>
        <ext uri="{3e2802c4-a4d2-4d8b-9148-e3be6c30e623}">
          <xlrd:rvb i="2821"/>
        </ext>
      </extLst>
    </bk>
    <bk>
      <extLst>
        <ext uri="{3e2802c4-a4d2-4d8b-9148-e3be6c30e623}">
          <xlrd:rvb i="2822"/>
        </ext>
      </extLst>
    </bk>
    <bk>
      <extLst>
        <ext uri="{3e2802c4-a4d2-4d8b-9148-e3be6c30e623}">
          <xlrd:rvb i="2823"/>
        </ext>
      </extLst>
    </bk>
    <bk>
      <extLst>
        <ext uri="{3e2802c4-a4d2-4d8b-9148-e3be6c30e623}">
          <xlrd:rvb i="2824"/>
        </ext>
      </extLst>
    </bk>
    <bk>
      <extLst>
        <ext uri="{3e2802c4-a4d2-4d8b-9148-e3be6c30e623}">
          <xlrd:rvb i="2825"/>
        </ext>
      </extLst>
    </bk>
    <bk>
      <extLst>
        <ext uri="{3e2802c4-a4d2-4d8b-9148-e3be6c30e623}">
          <xlrd:rvb i="2826"/>
        </ext>
      </extLst>
    </bk>
    <bk>
      <extLst>
        <ext uri="{3e2802c4-a4d2-4d8b-9148-e3be6c30e623}">
          <xlrd:rvb i="2827"/>
        </ext>
      </extLst>
    </bk>
    <bk>
      <extLst>
        <ext uri="{3e2802c4-a4d2-4d8b-9148-e3be6c30e623}">
          <xlrd:rvb i="2828"/>
        </ext>
      </extLst>
    </bk>
    <bk>
      <extLst>
        <ext uri="{3e2802c4-a4d2-4d8b-9148-e3be6c30e623}">
          <xlrd:rvb i="2829"/>
        </ext>
      </extLst>
    </bk>
    <bk>
      <extLst>
        <ext uri="{3e2802c4-a4d2-4d8b-9148-e3be6c30e623}">
          <xlrd:rvb i="2830"/>
        </ext>
      </extLst>
    </bk>
    <bk>
      <extLst>
        <ext uri="{3e2802c4-a4d2-4d8b-9148-e3be6c30e623}">
          <xlrd:rvb i="2831"/>
        </ext>
      </extLst>
    </bk>
    <bk>
      <extLst>
        <ext uri="{3e2802c4-a4d2-4d8b-9148-e3be6c30e623}">
          <xlrd:rvb i="2832"/>
        </ext>
      </extLst>
    </bk>
    <bk>
      <extLst>
        <ext uri="{3e2802c4-a4d2-4d8b-9148-e3be6c30e623}">
          <xlrd:rvb i="2833"/>
        </ext>
      </extLst>
    </bk>
    <bk>
      <extLst>
        <ext uri="{3e2802c4-a4d2-4d8b-9148-e3be6c30e623}">
          <xlrd:rvb i="2834"/>
        </ext>
      </extLst>
    </bk>
    <bk>
      <extLst>
        <ext uri="{3e2802c4-a4d2-4d8b-9148-e3be6c30e623}">
          <xlrd:rvb i="2835"/>
        </ext>
      </extLst>
    </bk>
    <bk>
      <extLst>
        <ext uri="{3e2802c4-a4d2-4d8b-9148-e3be6c30e623}">
          <xlrd:rvb i="2836"/>
        </ext>
      </extLst>
    </bk>
    <bk>
      <extLst>
        <ext uri="{3e2802c4-a4d2-4d8b-9148-e3be6c30e623}">
          <xlrd:rvb i="2837"/>
        </ext>
      </extLst>
    </bk>
    <bk>
      <extLst>
        <ext uri="{3e2802c4-a4d2-4d8b-9148-e3be6c30e623}">
          <xlrd:rvb i="2838"/>
        </ext>
      </extLst>
    </bk>
    <bk>
      <extLst>
        <ext uri="{3e2802c4-a4d2-4d8b-9148-e3be6c30e623}">
          <xlrd:rvb i="2839"/>
        </ext>
      </extLst>
    </bk>
    <bk>
      <extLst>
        <ext uri="{3e2802c4-a4d2-4d8b-9148-e3be6c30e623}">
          <xlrd:rvb i="2840"/>
        </ext>
      </extLst>
    </bk>
    <bk>
      <extLst>
        <ext uri="{3e2802c4-a4d2-4d8b-9148-e3be6c30e623}">
          <xlrd:rvb i="2841"/>
        </ext>
      </extLst>
    </bk>
    <bk>
      <extLst>
        <ext uri="{3e2802c4-a4d2-4d8b-9148-e3be6c30e623}">
          <xlrd:rvb i="2842"/>
        </ext>
      </extLst>
    </bk>
    <bk>
      <extLst>
        <ext uri="{3e2802c4-a4d2-4d8b-9148-e3be6c30e623}">
          <xlrd:rvb i="2843"/>
        </ext>
      </extLst>
    </bk>
    <bk>
      <extLst>
        <ext uri="{3e2802c4-a4d2-4d8b-9148-e3be6c30e623}">
          <xlrd:rvb i="2844"/>
        </ext>
      </extLst>
    </bk>
    <bk>
      <extLst>
        <ext uri="{3e2802c4-a4d2-4d8b-9148-e3be6c30e623}">
          <xlrd:rvb i="2845"/>
        </ext>
      </extLst>
    </bk>
    <bk>
      <extLst>
        <ext uri="{3e2802c4-a4d2-4d8b-9148-e3be6c30e623}">
          <xlrd:rvb i="2846"/>
        </ext>
      </extLst>
    </bk>
    <bk>
      <extLst>
        <ext uri="{3e2802c4-a4d2-4d8b-9148-e3be6c30e623}">
          <xlrd:rvb i="2847"/>
        </ext>
      </extLst>
    </bk>
    <bk>
      <extLst>
        <ext uri="{3e2802c4-a4d2-4d8b-9148-e3be6c30e623}">
          <xlrd:rvb i="2848"/>
        </ext>
      </extLst>
    </bk>
    <bk>
      <extLst>
        <ext uri="{3e2802c4-a4d2-4d8b-9148-e3be6c30e623}">
          <xlrd:rvb i="2849"/>
        </ext>
      </extLst>
    </bk>
    <bk>
      <extLst>
        <ext uri="{3e2802c4-a4d2-4d8b-9148-e3be6c30e623}">
          <xlrd:rvb i="2850"/>
        </ext>
      </extLst>
    </bk>
    <bk>
      <extLst>
        <ext uri="{3e2802c4-a4d2-4d8b-9148-e3be6c30e623}">
          <xlrd:rvb i="2851"/>
        </ext>
      </extLst>
    </bk>
    <bk>
      <extLst>
        <ext uri="{3e2802c4-a4d2-4d8b-9148-e3be6c30e623}">
          <xlrd:rvb i="2852"/>
        </ext>
      </extLst>
    </bk>
    <bk>
      <extLst>
        <ext uri="{3e2802c4-a4d2-4d8b-9148-e3be6c30e623}">
          <xlrd:rvb i="2853"/>
        </ext>
      </extLst>
    </bk>
    <bk>
      <extLst>
        <ext uri="{3e2802c4-a4d2-4d8b-9148-e3be6c30e623}">
          <xlrd:rvb i="2854"/>
        </ext>
      </extLst>
    </bk>
    <bk>
      <extLst>
        <ext uri="{3e2802c4-a4d2-4d8b-9148-e3be6c30e623}">
          <xlrd:rvb i="2855"/>
        </ext>
      </extLst>
    </bk>
    <bk>
      <extLst>
        <ext uri="{3e2802c4-a4d2-4d8b-9148-e3be6c30e623}">
          <xlrd:rvb i="2856"/>
        </ext>
      </extLst>
    </bk>
    <bk>
      <extLst>
        <ext uri="{3e2802c4-a4d2-4d8b-9148-e3be6c30e623}">
          <xlrd:rvb i="2857"/>
        </ext>
      </extLst>
    </bk>
    <bk>
      <extLst>
        <ext uri="{3e2802c4-a4d2-4d8b-9148-e3be6c30e623}">
          <xlrd:rvb i="2858"/>
        </ext>
      </extLst>
    </bk>
    <bk>
      <extLst>
        <ext uri="{3e2802c4-a4d2-4d8b-9148-e3be6c30e623}">
          <xlrd:rvb i="2859"/>
        </ext>
      </extLst>
    </bk>
    <bk>
      <extLst>
        <ext uri="{3e2802c4-a4d2-4d8b-9148-e3be6c30e623}">
          <xlrd:rvb i="2860"/>
        </ext>
      </extLst>
    </bk>
    <bk>
      <extLst>
        <ext uri="{3e2802c4-a4d2-4d8b-9148-e3be6c30e623}">
          <xlrd:rvb i="2861"/>
        </ext>
      </extLst>
    </bk>
    <bk>
      <extLst>
        <ext uri="{3e2802c4-a4d2-4d8b-9148-e3be6c30e623}">
          <xlrd:rvb i="2862"/>
        </ext>
      </extLst>
    </bk>
    <bk>
      <extLst>
        <ext uri="{3e2802c4-a4d2-4d8b-9148-e3be6c30e623}">
          <xlrd:rvb i="2863"/>
        </ext>
      </extLst>
    </bk>
    <bk>
      <extLst>
        <ext uri="{3e2802c4-a4d2-4d8b-9148-e3be6c30e623}">
          <xlrd:rvb i="2864"/>
        </ext>
      </extLst>
    </bk>
    <bk>
      <extLst>
        <ext uri="{3e2802c4-a4d2-4d8b-9148-e3be6c30e623}">
          <xlrd:rvb i="2865"/>
        </ext>
      </extLst>
    </bk>
    <bk>
      <extLst>
        <ext uri="{3e2802c4-a4d2-4d8b-9148-e3be6c30e623}">
          <xlrd:rvb i="2866"/>
        </ext>
      </extLst>
    </bk>
    <bk>
      <extLst>
        <ext uri="{3e2802c4-a4d2-4d8b-9148-e3be6c30e623}">
          <xlrd:rvb i="2867"/>
        </ext>
      </extLst>
    </bk>
    <bk>
      <extLst>
        <ext uri="{3e2802c4-a4d2-4d8b-9148-e3be6c30e623}">
          <xlrd:rvb i="2868"/>
        </ext>
      </extLst>
    </bk>
    <bk>
      <extLst>
        <ext uri="{3e2802c4-a4d2-4d8b-9148-e3be6c30e623}">
          <xlrd:rvb i="2869"/>
        </ext>
      </extLst>
    </bk>
    <bk>
      <extLst>
        <ext uri="{3e2802c4-a4d2-4d8b-9148-e3be6c30e623}">
          <xlrd:rvb i="2870"/>
        </ext>
      </extLst>
    </bk>
    <bk>
      <extLst>
        <ext uri="{3e2802c4-a4d2-4d8b-9148-e3be6c30e623}">
          <xlrd:rvb i="2871"/>
        </ext>
      </extLst>
    </bk>
    <bk>
      <extLst>
        <ext uri="{3e2802c4-a4d2-4d8b-9148-e3be6c30e623}">
          <xlrd:rvb i="2872"/>
        </ext>
      </extLst>
    </bk>
    <bk>
      <extLst>
        <ext uri="{3e2802c4-a4d2-4d8b-9148-e3be6c30e623}">
          <xlrd:rvb i="2873"/>
        </ext>
      </extLst>
    </bk>
    <bk>
      <extLst>
        <ext uri="{3e2802c4-a4d2-4d8b-9148-e3be6c30e623}">
          <xlrd:rvb i="2874"/>
        </ext>
      </extLst>
    </bk>
    <bk>
      <extLst>
        <ext uri="{3e2802c4-a4d2-4d8b-9148-e3be6c30e623}">
          <xlrd:rvb i="2875"/>
        </ext>
      </extLst>
    </bk>
    <bk>
      <extLst>
        <ext uri="{3e2802c4-a4d2-4d8b-9148-e3be6c30e623}">
          <xlrd:rvb i="2876"/>
        </ext>
      </extLst>
    </bk>
    <bk>
      <extLst>
        <ext uri="{3e2802c4-a4d2-4d8b-9148-e3be6c30e623}">
          <xlrd:rvb i="2877"/>
        </ext>
      </extLst>
    </bk>
    <bk>
      <extLst>
        <ext uri="{3e2802c4-a4d2-4d8b-9148-e3be6c30e623}">
          <xlrd:rvb i="2878"/>
        </ext>
      </extLst>
    </bk>
    <bk>
      <extLst>
        <ext uri="{3e2802c4-a4d2-4d8b-9148-e3be6c30e623}">
          <xlrd:rvb i="2879"/>
        </ext>
      </extLst>
    </bk>
    <bk>
      <extLst>
        <ext uri="{3e2802c4-a4d2-4d8b-9148-e3be6c30e623}">
          <xlrd:rvb i="2880"/>
        </ext>
      </extLst>
    </bk>
    <bk>
      <extLst>
        <ext uri="{3e2802c4-a4d2-4d8b-9148-e3be6c30e623}">
          <xlrd:rvb i="2881"/>
        </ext>
      </extLst>
    </bk>
    <bk>
      <extLst>
        <ext uri="{3e2802c4-a4d2-4d8b-9148-e3be6c30e623}">
          <xlrd:rvb i="2882"/>
        </ext>
      </extLst>
    </bk>
    <bk>
      <extLst>
        <ext uri="{3e2802c4-a4d2-4d8b-9148-e3be6c30e623}">
          <xlrd:rvb i="2883"/>
        </ext>
      </extLst>
    </bk>
    <bk>
      <extLst>
        <ext uri="{3e2802c4-a4d2-4d8b-9148-e3be6c30e623}">
          <xlrd:rvb i="2884"/>
        </ext>
      </extLst>
    </bk>
    <bk>
      <extLst>
        <ext uri="{3e2802c4-a4d2-4d8b-9148-e3be6c30e623}">
          <xlrd:rvb i="2885"/>
        </ext>
      </extLst>
    </bk>
    <bk>
      <extLst>
        <ext uri="{3e2802c4-a4d2-4d8b-9148-e3be6c30e623}">
          <xlrd:rvb i="2886"/>
        </ext>
      </extLst>
    </bk>
    <bk>
      <extLst>
        <ext uri="{3e2802c4-a4d2-4d8b-9148-e3be6c30e623}">
          <xlrd:rvb i="2887"/>
        </ext>
      </extLst>
    </bk>
    <bk>
      <extLst>
        <ext uri="{3e2802c4-a4d2-4d8b-9148-e3be6c30e623}">
          <xlrd:rvb i="2888"/>
        </ext>
      </extLst>
    </bk>
    <bk>
      <extLst>
        <ext uri="{3e2802c4-a4d2-4d8b-9148-e3be6c30e623}">
          <xlrd:rvb i="2889"/>
        </ext>
      </extLst>
    </bk>
    <bk>
      <extLst>
        <ext uri="{3e2802c4-a4d2-4d8b-9148-e3be6c30e623}">
          <xlrd:rvb i="2890"/>
        </ext>
      </extLst>
    </bk>
    <bk>
      <extLst>
        <ext uri="{3e2802c4-a4d2-4d8b-9148-e3be6c30e623}">
          <xlrd:rvb i="2891"/>
        </ext>
      </extLst>
    </bk>
    <bk>
      <extLst>
        <ext uri="{3e2802c4-a4d2-4d8b-9148-e3be6c30e623}">
          <xlrd:rvb i="2892"/>
        </ext>
      </extLst>
    </bk>
    <bk>
      <extLst>
        <ext uri="{3e2802c4-a4d2-4d8b-9148-e3be6c30e623}">
          <xlrd:rvb i="2893"/>
        </ext>
      </extLst>
    </bk>
    <bk>
      <extLst>
        <ext uri="{3e2802c4-a4d2-4d8b-9148-e3be6c30e623}">
          <xlrd:rvb i="2894"/>
        </ext>
      </extLst>
    </bk>
    <bk>
      <extLst>
        <ext uri="{3e2802c4-a4d2-4d8b-9148-e3be6c30e623}">
          <xlrd:rvb i="2895"/>
        </ext>
      </extLst>
    </bk>
    <bk>
      <extLst>
        <ext uri="{3e2802c4-a4d2-4d8b-9148-e3be6c30e623}">
          <xlrd:rvb i="2896"/>
        </ext>
      </extLst>
    </bk>
    <bk>
      <extLst>
        <ext uri="{3e2802c4-a4d2-4d8b-9148-e3be6c30e623}">
          <xlrd:rvb i="2897"/>
        </ext>
      </extLst>
    </bk>
    <bk>
      <extLst>
        <ext uri="{3e2802c4-a4d2-4d8b-9148-e3be6c30e623}">
          <xlrd:rvb i="2898"/>
        </ext>
      </extLst>
    </bk>
    <bk>
      <extLst>
        <ext uri="{3e2802c4-a4d2-4d8b-9148-e3be6c30e623}">
          <xlrd:rvb i="2899"/>
        </ext>
      </extLst>
    </bk>
    <bk>
      <extLst>
        <ext uri="{3e2802c4-a4d2-4d8b-9148-e3be6c30e623}">
          <xlrd:rvb i="2900"/>
        </ext>
      </extLst>
    </bk>
    <bk>
      <extLst>
        <ext uri="{3e2802c4-a4d2-4d8b-9148-e3be6c30e623}">
          <xlrd:rvb i="2901"/>
        </ext>
      </extLst>
    </bk>
    <bk>
      <extLst>
        <ext uri="{3e2802c4-a4d2-4d8b-9148-e3be6c30e623}">
          <xlrd:rvb i="2902"/>
        </ext>
      </extLst>
    </bk>
    <bk>
      <extLst>
        <ext uri="{3e2802c4-a4d2-4d8b-9148-e3be6c30e623}">
          <xlrd:rvb i="2903"/>
        </ext>
      </extLst>
    </bk>
    <bk>
      <extLst>
        <ext uri="{3e2802c4-a4d2-4d8b-9148-e3be6c30e623}">
          <xlrd:rvb i="2904"/>
        </ext>
      </extLst>
    </bk>
    <bk>
      <extLst>
        <ext uri="{3e2802c4-a4d2-4d8b-9148-e3be6c30e623}">
          <xlrd:rvb i="2905"/>
        </ext>
      </extLst>
    </bk>
    <bk>
      <extLst>
        <ext uri="{3e2802c4-a4d2-4d8b-9148-e3be6c30e623}">
          <xlrd:rvb i="2906"/>
        </ext>
      </extLst>
    </bk>
    <bk>
      <extLst>
        <ext uri="{3e2802c4-a4d2-4d8b-9148-e3be6c30e623}">
          <xlrd:rvb i="2907"/>
        </ext>
      </extLst>
    </bk>
    <bk>
      <extLst>
        <ext uri="{3e2802c4-a4d2-4d8b-9148-e3be6c30e623}">
          <xlrd:rvb i="2908"/>
        </ext>
      </extLst>
    </bk>
    <bk>
      <extLst>
        <ext uri="{3e2802c4-a4d2-4d8b-9148-e3be6c30e623}">
          <xlrd:rvb i="2909"/>
        </ext>
      </extLst>
    </bk>
    <bk>
      <extLst>
        <ext uri="{3e2802c4-a4d2-4d8b-9148-e3be6c30e623}">
          <xlrd:rvb i="2910"/>
        </ext>
      </extLst>
    </bk>
    <bk>
      <extLst>
        <ext uri="{3e2802c4-a4d2-4d8b-9148-e3be6c30e623}">
          <xlrd:rvb i="2911"/>
        </ext>
      </extLst>
    </bk>
    <bk>
      <extLst>
        <ext uri="{3e2802c4-a4d2-4d8b-9148-e3be6c30e623}">
          <xlrd:rvb i="2912"/>
        </ext>
      </extLst>
    </bk>
    <bk>
      <extLst>
        <ext uri="{3e2802c4-a4d2-4d8b-9148-e3be6c30e623}">
          <xlrd:rvb i="2913"/>
        </ext>
      </extLst>
    </bk>
    <bk>
      <extLst>
        <ext uri="{3e2802c4-a4d2-4d8b-9148-e3be6c30e623}">
          <xlrd:rvb i="2914"/>
        </ext>
      </extLst>
    </bk>
    <bk>
      <extLst>
        <ext uri="{3e2802c4-a4d2-4d8b-9148-e3be6c30e623}">
          <xlrd:rvb i="2915"/>
        </ext>
      </extLst>
    </bk>
    <bk>
      <extLst>
        <ext uri="{3e2802c4-a4d2-4d8b-9148-e3be6c30e623}">
          <xlrd:rvb i="2916"/>
        </ext>
      </extLst>
    </bk>
    <bk>
      <extLst>
        <ext uri="{3e2802c4-a4d2-4d8b-9148-e3be6c30e623}">
          <xlrd:rvb i="2917"/>
        </ext>
      </extLst>
    </bk>
    <bk>
      <extLst>
        <ext uri="{3e2802c4-a4d2-4d8b-9148-e3be6c30e623}">
          <xlrd:rvb i="2918"/>
        </ext>
      </extLst>
    </bk>
    <bk>
      <extLst>
        <ext uri="{3e2802c4-a4d2-4d8b-9148-e3be6c30e623}">
          <xlrd:rvb i="2919"/>
        </ext>
      </extLst>
    </bk>
    <bk>
      <extLst>
        <ext uri="{3e2802c4-a4d2-4d8b-9148-e3be6c30e623}">
          <xlrd:rvb i="2920"/>
        </ext>
      </extLst>
    </bk>
    <bk>
      <extLst>
        <ext uri="{3e2802c4-a4d2-4d8b-9148-e3be6c30e623}">
          <xlrd:rvb i="2921"/>
        </ext>
      </extLst>
    </bk>
    <bk>
      <extLst>
        <ext uri="{3e2802c4-a4d2-4d8b-9148-e3be6c30e623}">
          <xlrd:rvb i="2922"/>
        </ext>
      </extLst>
    </bk>
    <bk>
      <extLst>
        <ext uri="{3e2802c4-a4d2-4d8b-9148-e3be6c30e623}">
          <xlrd:rvb i="2923"/>
        </ext>
      </extLst>
    </bk>
    <bk>
      <extLst>
        <ext uri="{3e2802c4-a4d2-4d8b-9148-e3be6c30e623}">
          <xlrd:rvb i="2924"/>
        </ext>
      </extLst>
    </bk>
    <bk>
      <extLst>
        <ext uri="{3e2802c4-a4d2-4d8b-9148-e3be6c30e623}">
          <xlrd:rvb i="2925"/>
        </ext>
      </extLst>
    </bk>
    <bk>
      <extLst>
        <ext uri="{3e2802c4-a4d2-4d8b-9148-e3be6c30e623}">
          <xlrd:rvb i="2926"/>
        </ext>
      </extLst>
    </bk>
    <bk>
      <extLst>
        <ext uri="{3e2802c4-a4d2-4d8b-9148-e3be6c30e623}">
          <xlrd:rvb i="2927"/>
        </ext>
      </extLst>
    </bk>
    <bk>
      <extLst>
        <ext uri="{3e2802c4-a4d2-4d8b-9148-e3be6c30e623}">
          <xlrd:rvb i="2928"/>
        </ext>
      </extLst>
    </bk>
    <bk>
      <extLst>
        <ext uri="{3e2802c4-a4d2-4d8b-9148-e3be6c30e623}">
          <xlrd:rvb i="2929"/>
        </ext>
      </extLst>
    </bk>
    <bk>
      <extLst>
        <ext uri="{3e2802c4-a4d2-4d8b-9148-e3be6c30e623}">
          <xlrd:rvb i="2930"/>
        </ext>
      </extLst>
    </bk>
    <bk>
      <extLst>
        <ext uri="{3e2802c4-a4d2-4d8b-9148-e3be6c30e623}">
          <xlrd:rvb i="2931"/>
        </ext>
      </extLst>
    </bk>
    <bk>
      <extLst>
        <ext uri="{3e2802c4-a4d2-4d8b-9148-e3be6c30e623}">
          <xlrd:rvb i="2932"/>
        </ext>
      </extLst>
    </bk>
    <bk>
      <extLst>
        <ext uri="{3e2802c4-a4d2-4d8b-9148-e3be6c30e623}">
          <xlrd:rvb i="2933"/>
        </ext>
      </extLst>
    </bk>
    <bk>
      <extLst>
        <ext uri="{3e2802c4-a4d2-4d8b-9148-e3be6c30e623}">
          <xlrd:rvb i="2934"/>
        </ext>
      </extLst>
    </bk>
    <bk>
      <extLst>
        <ext uri="{3e2802c4-a4d2-4d8b-9148-e3be6c30e623}">
          <xlrd:rvb i="2935"/>
        </ext>
      </extLst>
    </bk>
    <bk>
      <extLst>
        <ext uri="{3e2802c4-a4d2-4d8b-9148-e3be6c30e623}">
          <xlrd:rvb i="2936"/>
        </ext>
      </extLst>
    </bk>
    <bk>
      <extLst>
        <ext uri="{3e2802c4-a4d2-4d8b-9148-e3be6c30e623}">
          <xlrd:rvb i="2937"/>
        </ext>
      </extLst>
    </bk>
    <bk>
      <extLst>
        <ext uri="{3e2802c4-a4d2-4d8b-9148-e3be6c30e623}">
          <xlrd:rvb i="2938"/>
        </ext>
      </extLst>
    </bk>
    <bk>
      <extLst>
        <ext uri="{3e2802c4-a4d2-4d8b-9148-e3be6c30e623}">
          <xlrd:rvb i="2939"/>
        </ext>
      </extLst>
    </bk>
    <bk>
      <extLst>
        <ext uri="{3e2802c4-a4d2-4d8b-9148-e3be6c30e623}">
          <xlrd:rvb i="2940"/>
        </ext>
      </extLst>
    </bk>
    <bk>
      <extLst>
        <ext uri="{3e2802c4-a4d2-4d8b-9148-e3be6c30e623}">
          <xlrd:rvb i="2941"/>
        </ext>
      </extLst>
    </bk>
    <bk>
      <extLst>
        <ext uri="{3e2802c4-a4d2-4d8b-9148-e3be6c30e623}">
          <xlrd:rvb i="2942"/>
        </ext>
      </extLst>
    </bk>
    <bk>
      <extLst>
        <ext uri="{3e2802c4-a4d2-4d8b-9148-e3be6c30e623}">
          <xlrd:rvb i="2943"/>
        </ext>
      </extLst>
    </bk>
    <bk>
      <extLst>
        <ext uri="{3e2802c4-a4d2-4d8b-9148-e3be6c30e623}">
          <xlrd:rvb i="2944"/>
        </ext>
      </extLst>
    </bk>
    <bk>
      <extLst>
        <ext uri="{3e2802c4-a4d2-4d8b-9148-e3be6c30e623}">
          <xlrd:rvb i="2945"/>
        </ext>
      </extLst>
    </bk>
    <bk>
      <extLst>
        <ext uri="{3e2802c4-a4d2-4d8b-9148-e3be6c30e623}">
          <xlrd:rvb i="2946"/>
        </ext>
      </extLst>
    </bk>
    <bk>
      <extLst>
        <ext uri="{3e2802c4-a4d2-4d8b-9148-e3be6c30e623}">
          <xlrd:rvb i="2947"/>
        </ext>
      </extLst>
    </bk>
    <bk>
      <extLst>
        <ext uri="{3e2802c4-a4d2-4d8b-9148-e3be6c30e623}">
          <xlrd:rvb i="2948"/>
        </ext>
      </extLst>
    </bk>
    <bk>
      <extLst>
        <ext uri="{3e2802c4-a4d2-4d8b-9148-e3be6c30e623}">
          <xlrd:rvb i="2949"/>
        </ext>
      </extLst>
    </bk>
    <bk>
      <extLst>
        <ext uri="{3e2802c4-a4d2-4d8b-9148-e3be6c30e623}">
          <xlrd:rvb i="2950"/>
        </ext>
      </extLst>
    </bk>
    <bk>
      <extLst>
        <ext uri="{3e2802c4-a4d2-4d8b-9148-e3be6c30e623}">
          <xlrd:rvb i="2951"/>
        </ext>
      </extLst>
    </bk>
    <bk>
      <extLst>
        <ext uri="{3e2802c4-a4d2-4d8b-9148-e3be6c30e623}">
          <xlrd:rvb i="2952"/>
        </ext>
      </extLst>
    </bk>
    <bk>
      <extLst>
        <ext uri="{3e2802c4-a4d2-4d8b-9148-e3be6c30e623}">
          <xlrd:rvb i="2953"/>
        </ext>
      </extLst>
    </bk>
    <bk>
      <extLst>
        <ext uri="{3e2802c4-a4d2-4d8b-9148-e3be6c30e623}">
          <xlrd:rvb i="2954"/>
        </ext>
      </extLst>
    </bk>
    <bk>
      <extLst>
        <ext uri="{3e2802c4-a4d2-4d8b-9148-e3be6c30e623}">
          <xlrd:rvb i="2955"/>
        </ext>
      </extLst>
    </bk>
    <bk>
      <extLst>
        <ext uri="{3e2802c4-a4d2-4d8b-9148-e3be6c30e623}">
          <xlrd:rvb i="2956"/>
        </ext>
      </extLst>
    </bk>
    <bk>
      <extLst>
        <ext uri="{3e2802c4-a4d2-4d8b-9148-e3be6c30e623}">
          <xlrd:rvb i="2957"/>
        </ext>
      </extLst>
    </bk>
    <bk>
      <extLst>
        <ext uri="{3e2802c4-a4d2-4d8b-9148-e3be6c30e623}">
          <xlrd:rvb i="2958"/>
        </ext>
      </extLst>
    </bk>
    <bk>
      <extLst>
        <ext uri="{3e2802c4-a4d2-4d8b-9148-e3be6c30e623}">
          <xlrd:rvb i="2959"/>
        </ext>
      </extLst>
    </bk>
    <bk>
      <extLst>
        <ext uri="{3e2802c4-a4d2-4d8b-9148-e3be6c30e623}">
          <xlrd:rvb i="2960"/>
        </ext>
      </extLst>
    </bk>
    <bk>
      <extLst>
        <ext uri="{3e2802c4-a4d2-4d8b-9148-e3be6c30e623}">
          <xlrd:rvb i="2961"/>
        </ext>
      </extLst>
    </bk>
    <bk>
      <extLst>
        <ext uri="{3e2802c4-a4d2-4d8b-9148-e3be6c30e623}">
          <xlrd:rvb i="2962"/>
        </ext>
      </extLst>
    </bk>
    <bk>
      <extLst>
        <ext uri="{3e2802c4-a4d2-4d8b-9148-e3be6c30e623}">
          <xlrd:rvb i="2963"/>
        </ext>
      </extLst>
    </bk>
    <bk>
      <extLst>
        <ext uri="{3e2802c4-a4d2-4d8b-9148-e3be6c30e623}">
          <xlrd:rvb i="2964"/>
        </ext>
      </extLst>
    </bk>
    <bk>
      <extLst>
        <ext uri="{3e2802c4-a4d2-4d8b-9148-e3be6c30e623}">
          <xlrd:rvb i="2965"/>
        </ext>
      </extLst>
    </bk>
    <bk>
      <extLst>
        <ext uri="{3e2802c4-a4d2-4d8b-9148-e3be6c30e623}">
          <xlrd:rvb i="2966"/>
        </ext>
      </extLst>
    </bk>
    <bk>
      <extLst>
        <ext uri="{3e2802c4-a4d2-4d8b-9148-e3be6c30e623}">
          <xlrd:rvb i="2967"/>
        </ext>
      </extLst>
    </bk>
    <bk>
      <extLst>
        <ext uri="{3e2802c4-a4d2-4d8b-9148-e3be6c30e623}">
          <xlrd:rvb i="2968"/>
        </ext>
      </extLst>
    </bk>
    <bk>
      <extLst>
        <ext uri="{3e2802c4-a4d2-4d8b-9148-e3be6c30e623}">
          <xlrd:rvb i="2969"/>
        </ext>
      </extLst>
    </bk>
    <bk>
      <extLst>
        <ext uri="{3e2802c4-a4d2-4d8b-9148-e3be6c30e623}">
          <xlrd:rvb i="2970"/>
        </ext>
      </extLst>
    </bk>
    <bk>
      <extLst>
        <ext uri="{3e2802c4-a4d2-4d8b-9148-e3be6c30e623}">
          <xlrd:rvb i="2971"/>
        </ext>
      </extLst>
    </bk>
    <bk>
      <extLst>
        <ext uri="{3e2802c4-a4d2-4d8b-9148-e3be6c30e623}">
          <xlrd:rvb i="2972"/>
        </ext>
      </extLst>
    </bk>
    <bk>
      <extLst>
        <ext uri="{3e2802c4-a4d2-4d8b-9148-e3be6c30e623}">
          <xlrd:rvb i="2973"/>
        </ext>
      </extLst>
    </bk>
    <bk>
      <extLst>
        <ext uri="{3e2802c4-a4d2-4d8b-9148-e3be6c30e623}">
          <xlrd:rvb i="2974"/>
        </ext>
      </extLst>
    </bk>
    <bk>
      <extLst>
        <ext uri="{3e2802c4-a4d2-4d8b-9148-e3be6c30e623}">
          <xlrd:rvb i="2975"/>
        </ext>
      </extLst>
    </bk>
    <bk>
      <extLst>
        <ext uri="{3e2802c4-a4d2-4d8b-9148-e3be6c30e623}">
          <xlrd:rvb i="2976"/>
        </ext>
      </extLst>
    </bk>
    <bk>
      <extLst>
        <ext uri="{3e2802c4-a4d2-4d8b-9148-e3be6c30e623}">
          <xlrd:rvb i="2977"/>
        </ext>
      </extLst>
    </bk>
    <bk>
      <extLst>
        <ext uri="{3e2802c4-a4d2-4d8b-9148-e3be6c30e623}">
          <xlrd:rvb i="2978"/>
        </ext>
      </extLst>
    </bk>
    <bk>
      <extLst>
        <ext uri="{3e2802c4-a4d2-4d8b-9148-e3be6c30e623}">
          <xlrd:rvb i="2979"/>
        </ext>
      </extLst>
    </bk>
    <bk>
      <extLst>
        <ext uri="{3e2802c4-a4d2-4d8b-9148-e3be6c30e623}">
          <xlrd:rvb i="2980"/>
        </ext>
      </extLst>
    </bk>
    <bk>
      <extLst>
        <ext uri="{3e2802c4-a4d2-4d8b-9148-e3be6c30e623}">
          <xlrd:rvb i="2981"/>
        </ext>
      </extLst>
    </bk>
    <bk>
      <extLst>
        <ext uri="{3e2802c4-a4d2-4d8b-9148-e3be6c30e623}">
          <xlrd:rvb i="2982"/>
        </ext>
      </extLst>
    </bk>
    <bk>
      <extLst>
        <ext uri="{3e2802c4-a4d2-4d8b-9148-e3be6c30e623}">
          <xlrd:rvb i="2983"/>
        </ext>
      </extLst>
    </bk>
    <bk>
      <extLst>
        <ext uri="{3e2802c4-a4d2-4d8b-9148-e3be6c30e623}">
          <xlrd:rvb i="2984"/>
        </ext>
      </extLst>
    </bk>
    <bk>
      <extLst>
        <ext uri="{3e2802c4-a4d2-4d8b-9148-e3be6c30e623}">
          <xlrd:rvb i="2985"/>
        </ext>
      </extLst>
    </bk>
    <bk>
      <extLst>
        <ext uri="{3e2802c4-a4d2-4d8b-9148-e3be6c30e623}">
          <xlrd:rvb i="2986"/>
        </ext>
      </extLst>
    </bk>
    <bk>
      <extLst>
        <ext uri="{3e2802c4-a4d2-4d8b-9148-e3be6c30e623}">
          <xlrd:rvb i="2987"/>
        </ext>
      </extLst>
    </bk>
    <bk>
      <extLst>
        <ext uri="{3e2802c4-a4d2-4d8b-9148-e3be6c30e623}">
          <xlrd:rvb i="2988"/>
        </ext>
      </extLst>
    </bk>
    <bk>
      <extLst>
        <ext uri="{3e2802c4-a4d2-4d8b-9148-e3be6c30e623}">
          <xlrd:rvb i="2989"/>
        </ext>
      </extLst>
    </bk>
    <bk>
      <extLst>
        <ext uri="{3e2802c4-a4d2-4d8b-9148-e3be6c30e623}">
          <xlrd:rvb i="2990"/>
        </ext>
      </extLst>
    </bk>
    <bk>
      <extLst>
        <ext uri="{3e2802c4-a4d2-4d8b-9148-e3be6c30e623}">
          <xlrd:rvb i="2991"/>
        </ext>
      </extLst>
    </bk>
    <bk>
      <extLst>
        <ext uri="{3e2802c4-a4d2-4d8b-9148-e3be6c30e623}">
          <xlrd:rvb i="2992"/>
        </ext>
      </extLst>
    </bk>
    <bk>
      <extLst>
        <ext uri="{3e2802c4-a4d2-4d8b-9148-e3be6c30e623}">
          <xlrd:rvb i="2993"/>
        </ext>
      </extLst>
    </bk>
    <bk>
      <extLst>
        <ext uri="{3e2802c4-a4d2-4d8b-9148-e3be6c30e623}">
          <xlrd:rvb i="2994"/>
        </ext>
      </extLst>
    </bk>
    <bk>
      <extLst>
        <ext uri="{3e2802c4-a4d2-4d8b-9148-e3be6c30e623}">
          <xlrd:rvb i="2995"/>
        </ext>
      </extLst>
    </bk>
    <bk>
      <extLst>
        <ext uri="{3e2802c4-a4d2-4d8b-9148-e3be6c30e623}">
          <xlrd:rvb i="2996"/>
        </ext>
      </extLst>
    </bk>
    <bk>
      <extLst>
        <ext uri="{3e2802c4-a4d2-4d8b-9148-e3be6c30e623}">
          <xlrd:rvb i="2997"/>
        </ext>
      </extLst>
    </bk>
    <bk>
      <extLst>
        <ext uri="{3e2802c4-a4d2-4d8b-9148-e3be6c30e623}">
          <xlrd:rvb i="2998"/>
        </ext>
      </extLst>
    </bk>
    <bk>
      <extLst>
        <ext uri="{3e2802c4-a4d2-4d8b-9148-e3be6c30e623}">
          <xlrd:rvb i="2999"/>
        </ext>
      </extLst>
    </bk>
    <bk>
      <extLst>
        <ext uri="{3e2802c4-a4d2-4d8b-9148-e3be6c30e623}">
          <xlrd:rvb i="3000"/>
        </ext>
      </extLst>
    </bk>
    <bk>
      <extLst>
        <ext uri="{3e2802c4-a4d2-4d8b-9148-e3be6c30e623}">
          <xlrd:rvb i="3001"/>
        </ext>
      </extLst>
    </bk>
    <bk>
      <extLst>
        <ext uri="{3e2802c4-a4d2-4d8b-9148-e3be6c30e623}">
          <xlrd:rvb i="3002"/>
        </ext>
      </extLst>
    </bk>
    <bk>
      <extLst>
        <ext uri="{3e2802c4-a4d2-4d8b-9148-e3be6c30e623}">
          <xlrd:rvb i="3003"/>
        </ext>
      </extLst>
    </bk>
    <bk>
      <extLst>
        <ext uri="{3e2802c4-a4d2-4d8b-9148-e3be6c30e623}">
          <xlrd:rvb i="3004"/>
        </ext>
      </extLst>
    </bk>
    <bk>
      <extLst>
        <ext uri="{3e2802c4-a4d2-4d8b-9148-e3be6c30e623}">
          <xlrd:rvb i="3005"/>
        </ext>
      </extLst>
    </bk>
    <bk>
      <extLst>
        <ext uri="{3e2802c4-a4d2-4d8b-9148-e3be6c30e623}">
          <xlrd:rvb i="3006"/>
        </ext>
      </extLst>
    </bk>
    <bk>
      <extLst>
        <ext uri="{3e2802c4-a4d2-4d8b-9148-e3be6c30e623}">
          <xlrd:rvb i="3007"/>
        </ext>
      </extLst>
    </bk>
    <bk>
      <extLst>
        <ext uri="{3e2802c4-a4d2-4d8b-9148-e3be6c30e623}">
          <xlrd:rvb i="3008"/>
        </ext>
      </extLst>
    </bk>
    <bk>
      <extLst>
        <ext uri="{3e2802c4-a4d2-4d8b-9148-e3be6c30e623}">
          <xlrd:rvb i="3009"/>
        </ext>
      </extLst>
    </bk>
    <bk>
      <extLst>
        <ext uri="{3e2802c4-a4d2-4d8b-9148-e3be6c30e623}">
          <xlrd:rvb i="3010"/>
        </ext>
      </extLst>
    </bk>
    <bk>
      <extLst>
        <ext uri="{3e2802c4-a4d2-4d8b-9148-e3be6c30e623}">
          <xlrd:rvb i="3011"/>
        </ext>
      </extLst>
    </bk>
    <bk>
      <extLst>
        <ext uri="{3e2802c4-a4d2-4d8b-9148-e3be6c30e623}">
          <xlrd:rvb i="3012"/>
        </ext>
      </extLst>
    </bk>
    <bk>
      <extLst>
        <ext uri="{3e2802c4-a4d2-4d8b-9148-e3be6c30e623}">
          <xlrd:rvb i="3013"/>
        </ext>
      </extLst>
    </bk>
    <bk>
      <extLst>
        <ext uri="{3e2802c4-a4d2-4d8b-9148-e3be6c30e623}">
          <xlrd:rvb i="3014"/>
        </ext>
      </extLst>
    </bk>
    <bk>
      <extLst>
        <ext uri="{3e2802c4-a4d2-4d8b-9148-e3be6c30e623}">
          <xlrd:rvb i="3015"/>
        </ext>
      </extLst>
    </bk>
    <bk>
      <extLst>
        <ext uri="{3e2802c4-a4d2-4d8b-9148-e3be6c30e623}">
          <xlrd:rvb i="3016"/>
        </ext>
      </extLst>
    </bk>
    <bk>
      <extLst>
        <ext uri="{3e2802c4-a4d2-4d8b-9148-e3be6c30e623}">
          <xlrd:rvb i="3017"/>
        </ext>
      </extLst>
    </bk>
    <bk>
      <extLst>
        <ext uri="{3e2802c4-a4d2-4d8b-9148-e3be6c30e623}">
          <xlrd:rvb i="3018"/>
        </ext>
      </extLst>
    </bk>
    <bk>
      <extLst>
        <ext uri="{3e2802c4-a4d2-4d8b-9148-e3be6c30e623}">
          <xlrd:rvb i="3019"/>
        </ext>
      </extLst>
    </bk>
    <bk>
      <extLst>
        <ext uri="{3e2802c4-a4d2-4d8b-9148-e3be6c30e623}">
          <xlrd:rvb i="3020"/>
        </ext>
      </extLst>
    </bk>
    <bk>
      <extLst>
        <ext uri="{3e2802c4-a4d2-4d8b-9148-e3be6c30e623}">
          <xlrd:rvb i="3021"/>
        </ext>
      </extLst>
    </bk>
    <bk>
      <extLst>
        <ext uri="{3e2802c4-a4d2-4d8b-9148-e3be6c30e623}">
          <xlrd:rvb i="3022"/>
        </ext>
      </extLst>
    </bk>
    <bk>
      <extLst>
        <ext uri="{3e2802c4-a4d2-4d8b-9148-e3be6c30e623}">
          <xlrd:rvb i="3023"/>
        </ext>
      </extLst>
    </bk>
    <bk>
      <extLst>
        <ext uri="{3e2802c4-a4d2-4d8b-9148-e3be6c30e623}">
          <xlrd:rvb i="3024"/>
        </ext>
      </extLst>
    </bk>
    <bk>
      <extLst>
        <ext uri="{3e2802c4-a4d2-4d8b-9148-e3be6c30e623}">
          <xlrd:rvb i="3025"/>
        </ext>
      </extLst>
    </bk>
    <bk>
      <extLst>
        <ext uri="{3e2802c4-a4d2-4d8b-9148-e3be6c30e623}">
          <xlrd:rvb i="3026"/>
        </ext>
      </extLst>
    </bk>
    <bk>
      <extLst>
        <ext uri="{3e2802c4-a4d2-4d8b-9148-e3be6c30e623}">
          <xlrd:rvb i="3027"/>
        </ext>
      </extLst>
    </bk>
    <bk>
      <extLst>
        <ext uri="{3e2802c4-a4d2-4d8b-9148-e3be6c30e623}">
          <xlrd:rvb i="3028"/>
        </ext>
      </extLst>
    </bk>
    <bk>
      <extLst>
        <ext uri="{3e2802c4-a4d2-4d8b-9148-e3be6c30e623}">
          <xlrd:rvb i="3029"/>
        </ext>
      </extLst>
    </bk>
    <bk>
      <extLst>
        <ext uri="{3e2802c4-a4d2-4d8b-9148-e3be6c30e623}">
          <xlrd:rvb i="3030"/>
        </ext>
      </extLst>
    </bk>
    <bk>
      <extLst>
        <ext uri="{3e2802c4-a4d2-4d8b-9148-e3be6c30e623}">
          <xlrd:rvb i="3031"/>
        </ext>
      </extLst>
    </bk>
    <bk>
      <extLst>
        <ext uri="{3e2802c4-a4d2-4d8b-9148-e3be6c30e623}">
          <xlrd:rvb i="3032"/>
        </ext>
      </extLst>
    </bk>
    <bk>
      <extLst>
        <ext uri="{3e2802c4-a4d2-4d8b-9148-e3be6c30e623}">
          <xlrd:rvb i="3033"/>
        </ext>
      </extLst>
    </bk>
    <bk>
      <extLst>
        <ext uri="{3e2802c4-a4d2-4d8b-9148-e3be6c30e623}">
          <xlrd:rvb i="3034"/>
        </ext>
      </extLst>
    </bk>
    <bk>
      <extLst>
        <ext uri="{3e2802c4-a4d2-4d8b-9148-e3be6c30e623}">
          <xlrd:rvb i="3035"/>
        </ext>
      </extLst>
    </bk>
    <bk>
      <extLst>
        <ext uri="{3e2802c4-a4d2-4d8b-9148-e3be6c30e623}">
          <xlrd:rvb i="3036"/>
        </ext>
      </extLst>
    </bk>
    <bk>
      <extLst>
        <ext uri="{3e2802c4-a4d2-4d8b-9148-e3be6c30e623}">
          <xlrd:rvb i="3037"/>
        </ext>
      </extLst>
    </bk>
    <bk>
      <extLst>
        <ext uri="{3e2802c4-a4d2-4d8b-9148-e3be6c30e623}">
          <xlrd:rvb i="3038"/>
        </ext>
      </extLst>
    </bk>
    <bk>
      <extLst>
        <ext uri="{3e2802c4-a4d2-4d8b-9148-e3be6c30e623}">
          <xlrd:rvb i="3039"/>
        </ext>
      </extLst>
    </bk>
    <bk>
      <extLst>
        <ext uri="{3e2802c4-a4d2-4d8b-9148-e3be6c30e623}">
          <xlrd:rvb i="3040"/>
        </ext>
      </extLst>
    </bk>
    <bk>
      <extLst>
        <ext uri="{3e2802c4-a4d2-4d8b-9148-e3be6c30e623}">
          <xlrd:rvb i="3041"/>
        </ext>
      </extLst>
    </bk>
    <bk>
      <extLst>
        <ext uri="{3e2802c4-a4d2-4d8b-9148-e3be6c30e623}">
          <xlrd:rvb i="3042"/>
        </ext>
      </extLst>
    </bk>
    <bk>
      <extLst>
        <ext uri="{3e2802c4-a4d2-4d8b-9148-e3be6c30e623}">
          <xlrd:rvb i="3043"/>
        </ext>
      </extLst>
    </bk>
    <bk>
      <extLst>
        <ext uri="{3e2802c4-a4d2-4d8b-9148-e3be6c30e623}">
          <xlrd:rvb i="3044"/>
        </ext>
      </extLst>
    </bk>
    <bk>
      <extLst>
        <ext uri="{3e2802c4-a4d2-4d8b-9148-e3be6c30e623}">
          <xlrd:rvb i="3045"/>
        </ext>
      </extLst>
    </bk>
    <bk>
      <extLst>
        <ext uri="{3e2802c4-a4d2-4d8b-9148-e3be6c30e623}">
          <xlrd:rvb i="3046"/>
        </ext>
      </extLst>
    </bk>
    <bk>
      <extLst>
        <ext uri="{3e2802c4-a4d2-4d8b-9148-e3be6c30e623}">
          <xlrd:rvb i="3047"/>
        </ext>
      </extLst>
    </bk>
    <bk>
      <extLst>
        <ext uri="{3e2802c4-a4d2-4d8b-9148-e3be6c30e623}">
          <xlrd:rvb i="3048"/>
        </ext>
      </extLst>
    </bk>
    <bk>
      <extLst>
        <ext uri="{3e2802c4-a4d2-4d8b-9148-e3be6c30e623}">
          <xlrd:rvb i="3049"/>
        </ext>
      </extLst>
    </bk>
    <bk>
      <extLst>
        <ext uri="{3e2802c4-a4d2-4d8b-9148-e3be6c30e623}">
          <xlrd:rvb i="3050"/>
        </ext>
      </extLst>
    </bk>
    <bk>
      <extLst>
        <ext uri="{3e2802c4-a4d2-4d8b-9148-e3be6c30e623}">
          <xlrd:rvb i="3051"/>
        </ext>
      </extLst>
    </bk>
    <bk>
      <extLst>
        <ext uri="{3e2802c4-a4d2-4d8b-9148-e3be6c30e623}">
          <xlrd:rvb i="3052"/>
        </ext>
      </extLst>
    </bk>
    <bk>
      <extLst>
        <ext uri="{3e2802c4-a4d2-4d8b-9148-e3be6c30e623}">
          <xlrd:rvb i="3053"/>
        </ext>
      </extLst>
    </bk>
    <bk>
      <extLst>
        <ext uri="{3e2802c4-a4d2-4d8b-9148-e3be6c30e623}">
          <xlrd:rvb i="3054"/>
        </ext>
      </extLst>
    </bk>
    <bk>
      <extLst>
        <ext uri="{3e2802c4-a4d2-4d8b-9148-e3be6c30e623}">
          <xlrd:rvb i="3055"/>
        </ext>
      </extLst>
    </bk>
    <bk>
      <extLst>
        <ext uri="{3e2802c4-a4d2-4d8b-9148-e3be6c30e623}">
          <xlrd:rvb i="3056"/>
        </ext>
      </extLst>
    </bk>
    <bk>
      <extLst>
        <ext uri="{3e2802c4-a4d2-4d8b-9148-e3be6c30e623}">
          <xlrd:rvb i="3057"/>
        </ext>
      </extLst>
    </bk>
    <bk>
      <extLst>
        <ext uri="{3e2802c4-a4d2-4d8b-9148-e3be6c30e623}">
          <xlrd:rvb i="3058"/>
        </ext>
      </extLst>
    </bk>
    <bk>
      <extLst>
        <ext uri="{3e2802c4-a4d2-4d8b-9148-e3be6c30e623}">
          <xlrd:rvb i="3059"/>
        </ext>
      </extLst>
    </bk>
    <bk>
      <extLst>
        <ext uri="{3e2802c4-a4d2-4d8b-9148-e3be6c30e623}">
          <xlrd:rvb i="3060"/>
        </ext>
      </extLst>
    </bk>
    <bk>
      <extLst>
        <ext uri="{3e2802c4-a4d2-4d8b-9148-e3be6c30e623}">
          <xlrd:rvb i="3061"/>
        </ext>
      </extLst>
    </bk>
    <bk>
      <extLst>
        <ext uri="{3e2802c4-a4d2-4d8b-9148-e3be6c30e623}">
          <xlrd:rvb i="3062"/>
        </ext>
      </extLst>
    </bk>
    <bk>
      <extLst>
        <ext uri="{3e2802c4-a4d2-4d8b-9148-e3be6c30e623}">
          <xlrd:rvb i="3063"/>
        </ext>
      </extLst>
    </bk>
    <bk>
      <extLst>
        <ext uri="{3e2802c4-a4d2-4d8b-9148-e3be6c30e623}">
          <xlrd:rvb i="3064"/>
        </ext>
      </extLst>
    </bk>
    <bk>
      <extLst>
        <ext uri="{3e2802c4-a4d2-4d8b-9148-e3be6c30e623}">
          <xlrd:rvb i="3065"/>
        </ext>
      </extLst>
    </bk>
    <bk>
      <extLst>
        <ext uri="{3e2802c4-a4d2-4d8b-9148-e3be6c30e623}">
          <xlrd:rvb i="3066"/>
        </ext>
      </extLst>
    </bk>
    <bk>
      <extLst>
        <ext uri="{3e2802c4-a4d2-4d8b-9148-e3be6c30e623}">
          <xlrd:rvb i="3067"/>
        </ext>
      </extLst>
    </bk>
    <bk>
      <extLst>
        <ext uri="{3e2802c4-a4d2-4d8b-9148-e3be6c30e623}">
          <xlrd:rvb i="3068"/>
        </ext>
      </extLst>
    </bk>
    <bk>
      <extLst>
        <ext uri="{3e2802c4-a4d2-4d8b-9148-e3be6c30e623}">
          <xlrd:rvb i="3069"/>
        </ext>
      </extLst>
    </bk>
    <bk>
      <extLst>
        <ext uri="{3e2802c4-a4d2-4d8b-9148-e3be6c30e623}">
          <xlrd:rvb i="3070"/>
        </ext>
      </extLst>
    </bk>
    <bk>
      <extLst>
        <ext uri="{3e2802c4-a4d2-4d8b-9148-e3be6c30e623}">
          <xlrd:rvb i="3071"/>
        </ext>
      </extLst>
    </bk>
    <bk>
      <extLst>
        <ext uri="{3e2802c4-a4d2-4d8b-9148-e3be6c30e623}">
          <xlrd:rvb i="3072"/>
        </ext>
      </extLst>
    </bk>
    <bk>
      <extLst>
        <ext uri="{3e2802c4-a4d2-4d8b-9148-e3be6c30e623}">
          <xlrd:rvb i="3073"/>
        </ext>
      </extLst>
    </bk>
    <bk>
      <extLst>
        <ext uri="{3e2802c4-a4d2-4d8b-9148-e3be6c30e623}">
          <xlrd:rvb i="3074"/>
        </ext>
      </extLst>
    </bk>
    <bk>
      <extLst>
        <ext uri="{3e2802c4-a4d2-4d8b-9148-e3be6c30e623}">
          <xlrd:rvb i="3075"/>
        </ext>
      </extLst>
    </bk>
    <bk>
      <extLst>
        <ext uri="{3e2802c4-a4d2-4d8b-9148-e3be6c30e623}">
          <xlrd:rvb i="3076"/>
        </ext>
      </extLst>
    </bk>
    <bk>
      <extLst>
        <ext uri="{3e2802c4-a4d2-4d8b-9148-e3be6c30e623}">
          <xlrd:rvb i="3077"/>
        </ext>
      </extLst>
    </bk>
    <bk>
      <extLst>
        <ext uri="{3e2802c4-a4d2-4d8b-9148-e3be6c30e623}">
          <xlrd:rvb i="3078"/>
        </ext>
      </extLst>
    </bk>
    <bk>
      <extLst>
        <ext uri="{3e2802c4-a4d2-4d8b-9148-e3be6c30e623}">
          <xlrd:rvb i="3079"/>
        </ext>
      </extLst>
    </bk>
    <bk>
      <extLst>
        <ext uri="{3e2802c4-a4d2-4d8b-9148-e3be6c30e623}">
          <xlrd:rvb i="3080"/>
        </ext>
      </extLst>
    </bk>
    <bk>
      <extLst>
        <ext uri="{3e2802c4-a4d2-4d8b-9148-e3be6c30e623}">
          <xlrd:rvb i="3081"/>
        </ext>
      </extLst>
    </bk>
    <bk>
      <extLst>
        <ext uri="{3e2802c4-a4d2-4d8b-9148-e3be6c30e623}">
          <xlrd:rvb i="3082"/>
        </ext>
      </extLst>
    </bk>
    <bk>
      <extLst>
        <ext uri="{3e2802c4-a4d2-4d8b-9148-e3be6c30e623}">
          <xlrd:rvb i="3083"/>
        </ext>
      </extLst>
    </bk>
    <bk>
      <extLst>
        <ext uri="{3e2802c4-a4d2-4d8b-9148-e3be6c30e623}">
          <xlrd:rvb i="3084"/>
        </ext>
      </extLst>
    </bk>
    <bk>
      <extLst>
        <ext uri="{3e2802c4-a4d2-4d8b-9148-e3be6c30e623}">
          <xlrd:rvb i="3085"/>
        </ext>
      </extLst>
    </bk>
    <bk>
      <extLst>
        <ext uri="{3e2802c4-a4d2-4d8b-9148-e3be6c30e623}">
          <xlrd:rvb i="3086"/>
        </ext>
      </extLst>
    </bk>
    <bk>
      <extLst>
        <ext uri="{3e2802c4-a4d2-4d8b-9148-e3be6c30e623}">
          <xlrd:rvb i="3087"/>
        </ext>
      </extLst>
    </bk>
    <bk>
      <extLst>
        <ext uri="{3e2802c4-a4d2-4d8b-9148-e3be6c30e623}">
          <xlrd:rvb i="3088"/>
        </ext>
      </extLst>
    </bk>
    <bk>
      <extLst>
        <ext uri="{3e2802c4-a4d2-4d8b-9148-e3be6c30e623}">
          <xlrd:rvb i="3089"/>
        </ext>
      </extLst>
    </bk>
    <bk>
      <extLst>
        <ext uri="{3e2802c4-a4d2-4d8b-9148-e3be6c30e623}">
          <xlrd:rvb i="3090"/>
        </ext>
      </extLst>
    </bk>
    <bk>
      <extLst>
        <ext uri="{3e2802c4-a4d2-4d8b-9148-e3be6c30e623}">
          <xlrd:rvb i="3091"/>
        </ext>
      </extLst>
    </bk>
    <bk>
      <extLst>
        <ext uri="{3e2802c4-a4d2-4d8b-9148-e3be6c30e623}">
          <xlrd:rvb i="3092"/>
        </ext>
      </extLst>
    </bk>
    <bk>
      <extLst>
        <ext uri="{3e2802c4-a4d2-4d8b-9148-e3be6c30e623}">
          <xlrd:rvb i="3093"/>
        </ext>
      </extLst>
    </bk>
    <bk>
      <extLst>
        <ext uri="{3e2802c4-a4d2-4d8b-9148-e3be6c30e623}">
          <xlrd:rvb i="3094"/>
        </ext>
      </extLst>
    </bk>
    <bk>
      <extLst>
        <ext uri="{3e2802c4-a4d2-4d8b-9148-e3be6c30e623}">
          <xlrd:rvb i="3095"/>
        </ext>
      </extLst>
    </bk>
    <bk>
      <extLst>
        <ext uri="{3e2802c4-a4d2-4d8b-9148-e3be6c30e623}">
          <xlrd:rvb i="3096"/>
        </ext>
      </extLst>
    </bk>
    <bk>
      <extLst>
        <ext uri="{3e2802c4-a4d2-4d8b-9148-e3be6c30e623}">
          <xlrd:rvb i="3097"/>
        </ext>
      </extLst>
    </bk>
    <bk>
      <extLst>
        <ext uri="{3e2802c4-a4d2-4d8b-9148-e3be6c30e623}">
          <xlrd:rvb i="3098"/>
        </ext>
      </extLst>
    </bk>
    <bk>
      <extLst>
        <ext uri="{3e2802c4-a4d2-4d8b-9148-e3be6c30e623}">
          <xlrd:rvb i="3099"/>
        </ext>
      </extLst>
    </bk>
    <bk>
      <extLst>
        <ext uri="{3e2802c4-a4d2-4d8b-9148-e3be6c30e623}">
          <xlrd:rvb i="3100"/>
        </ext>
      </extLst>
    </bk>
    <bk>
      <extLst>
        <ext uri="{3e2802c4-a4d2-4d8b-9148-e3be6c30e623}">
          <xlrd:rvb i="3101"/>
        </ext>
      </extLst>
    </bk>
    <bk>
      <extLst>
        <ext uri="{3e2802c4-a4d2-4d8b-9148-e3be6c30e623}">
          <xlrd:rvb i="3102"/>
        </ext>
      </extLst>
    </bk>
    <bk>
      <extLst>
        <ext uri="{3e2802c4-a4d2-4d8b-9148-e3be6c30e623}">
          <xlrd:rvb i="3103"/>
        </ext>
      </extLst>
    </bk>
    <bk>
      <extLst>
        <ext uri="{3e2802c4-a4d2-4d8b-9148-e3be6c30e623}">
          <xlrd:rvb i="3104"/>
        </ext>
      </extLst>
    </bk>
    <bk>
      <extLst>
        <ext uri="{3e2802c4-a4d2-4d8b-9148-e3be6c30e623}">
          <xlrd:rvb i="3105"/>
        </ext>
      </extLst>
    </bk>
    <bk>
      <extLst>
        <ext uri="{3e2802c4-a4d2-4d8b-9148-e3be6c30e623}">
          <xlrd:rvb i="3106"/>
        </ext>
      </extLst>
    </bk>
    <bk>
      <extLst>
        <ext uri="{3e2802c4-a4d2-4d8b-9148-e3be6c30e623}">
          <xlrd:rvb i="3107"/>
        </ext>
      </extLst>
    </bk>
    <bk>
      <extLst>
        <ext uri="{3e2802c4-a4d2-4d8b-9148-e3be6c30e623}">
          <xlrd:rvb i="3108"/>
        </ext>
      </extLst>
    </bk>
    <bk>
      <extLst>
        <ext uri="{3e2802c4-a4d2-4d8b-9148-e3be6c30e623}">
          <xlrd:rvb i="3109"/>
        </ext>
      </extLst>
    </bk>
    <bk>
      <extLst>
        <ext uri="{3e2802c4-a4d2-4d8b-9148-e3be6c30e623}">
          <xlrd:rvb i="3110"/>
        </ext>
      </extLst>
    </bk>
    <bk>
      <extLst>
        <ext uri="{3e2802c4-a4d2-4d8b-9148-e3be6c30e623}">
          <xlrd:rvb i="3111"/>
        </ext>
      </extLst>
    </bk>
    <bk>
      <extLst>
        <ext uri="{3e2802c4-a4d2-4d8b-9148-e3be6c30e623}">
          <xlrd:rvb i="3112"/>
        </ext>
      </extLst>
    </bk>
    <bk>
      <extLst>
        <ext uri="{3e2802c4-a4d2-4d8b-9148-e3be6c30e623}">
          <xlrd:rvb i="3113"/>
        </ext>
      </extLst>
    </bk>
    <bk>
      <extLst>
        <ext uri="{3e2802c4-a4d2-4d8b-9148-e3be6c30e623}">
          <xlrd:rvb i="3114"/>
        </ext>
      </extLst>
    </bk>
    <bk>
      <extLst>
        <ext uri="{3e2802c4-a4d2-4d8b-9148-e3be6c30e623}">
          <xlrd:rvb i="3115"/>
        </ext>
      </extLst>
    </bk>
    <bk>
      <extLst>
        <ext uri="{3e2802c4-a4d2-4d8b-9148-e3be6c30e623}">
          <xlrd:rvb i="3116"/>
        </ext>
      </extLst>
    </bk>
    <bk>
      <extLst>
        <ext uri="{3e2802c4-a4d2-4d8b-9148-e3be6c30e623}">
          <xlrd:rvb i="3117"/>
        </ext>
      </extLst>
    </bk>
    <bk>
      <extLst>
        <ext uri="{3e2802c4-a4d2-4d8b-9148-e3be6c30e623}">
          <xlrd:rvb i="3118"/>
        </ext>
      </extLst>
    </bk>
    <bk>
      <extLst>
        <ext uri="{3e2802c4-a4d2-4d8b-9148-e3be6c30e623}">
          <xlrd:rvb i="3119"/>
        </ext>
      </extLst>
    </bk>
    <bk>
      <extLst>
        <ext uri="{3e2802c4-a4d2-4d8b-9148-e3be6c30e623}">
          <xlrd:rvb i="3120"/>
        </ext>
      </extLst>
    </bk>
    <bk>
      <extLst>
        <ext uri="{3e2802c4-a4d2-4d8b-9148-e3be6c30e623}">
          <xlrd:rvb i="3121"/>
        </ext>
      </extLst>
    </bk>
    <bk>
      <extLst>
        <ext uri="{3e2802c4-a4d2-4d8b-9148-e3be6c30e623}">
          <xlrd:rvb i="3122"/>
        </ext>
      </extLst>
    </bk>
    <bk>
      <extLst>
        <ext uri="{3e2802c4-a4d2-4d8b-9148-e3be6c30e623}">
          <xlrd:rvb i="3123"/>
        </ext>
      </extLst>
    </bk>
    <bk>
      <extLst>
        <ext uri="{3e2802c4-a4d2-4d8b-9148-e3be6c30e623}">
          <xlrd:rvb i="3124"/>
        </ext>
      </extLst>
    </bk>
    <bk>
      <extLst>
        <ext uri="{3e2802c4-a4d2-4d8b-9148-e3be6c30e623}">
          <xlrd:rvb i="3125"/>
        </ext>
      </extLst>
    </bk>
    <bk>
      <extLst>
        <ext uri="{3e2802c4-a4d2-4d8b-9148-e3be6c30e623}">
          <xlrd:rvb i="3126"/>
        </ext>
      </extLst>
    </bk>
    <bk>
      <extLst>
        <ext uri="{3e2802c4-a4d2-4d8b-9148-e3be6c30e623}">
          <xlrd:rvb i="3127"/>
        </ext>
      </extLst>
    </bk>
    <bk>
      <extLst>
        <ext uri="{3e2802c4-a4d2-4d8b-9148-e3be6c30e623}">
          <xlrd:rvb i="3128"/>
        </ext>
      </extLst>
    </bk>
    <bk>
      <extLst>
        <ext uri="{3e2802c4-a4d2-4d8b-9148-e3be6c30e623}">
          <xlrd:rvb i="3129"/>
        </ext>
      </extLst>
    </bk>
    <bk>
      <extLst>
        <ext uri="{3e2802c4-a4d2-4d8b-9148-e3be6c30e623}">
          <xlrd:rvb i="3130"/>
        </ext>
      </extLst>
    </bk>
    <bk>
      <extLst>
        <ext uri="{3e2802c4-a4d2-4d8b-9148-e3be6c30e623}">
          <xlrd:rvb i="3131"/>
        </ext>
      </extLst>
    </bk>
    <bk>
      <extLst>
        <ext uri="{3e2802c4-a4d2-4d8b-9148-e3be6c30e623}">
          <xlrd:rvb i="3132"/>
        </ext>
      </extLst>
    </bk>
    <bk>
      <extLst>
        <ext uri="{3e2802c4-a4d2-4d8b-9148-e3be6c30e623}">
          <xlrd:rvb i="3133"/>
        </ext>
      </extLst>
    </bk>
    <bk>
      <extLst>
        <ext uri="{3e2802c4-a4d2-4d8b-9148-e3be6c30e623}">
          <xlrd:rvb i="3134"/>
        </ext>
      </extLst>
    </bk>
    <bk>
      <extLst>
        <ext uri="{3e2802c4-a4d2-4d8b-9148-e3be6c30e623}">
          <xlrd:rvb i="3135"/>
        </ext>
      </extLst>
    </bk>
    <bk>
      <extLst>
        <ext uri="{3e2802c4-a4d2-4d8b-9148-e3be6c30e623}">
          <xlrd:rvb i="3136"/>
        </ext>
      </extLst>
    </bk>
    <bk>
      <extLst>
        <ext uri="{3e2802c4-a4d2-4d8b-9148-e3be6c30e623}">
          <xlrd:rvb i="3137"/>
        </ext>
      </extLst>
    </bk>
    <bk>
      <extLst>
        <ext uri="{3e2802c4-a4d2-4d8b-9148-e3be6c30e623}">
          <xlrd:rvb i="3138"/>
        </ext>
      </extLst>
    </bk>
    <bk>
      <extLst>
        <ext uri="{3e2802c4-a4d2-4d8b-9148-e3be6c30e623}">
          <xlrd:rvb i="3139"/>
        </ext>
      </extLst>
    </bk>
    <bk>
      <extLst>
        <ext uri="{3e2802c4-a4d2-4d8b-9148-e3be6c30e623}">
          <xlrd:rvb i="3140"/>
        </ext>
      </extLst>
    </bk>
    <bk>
      <extLst>
        <ext uri="{3e2802c4-a4d2-4d8b-9148-e3be6c30e623}">
          <xlrd:rvb i="3141"/>
        </ext>
      </extLst>
    </bk>
    <bk>
      <extLst>
        <ext uri="{3e2802c4-a4d2-4d8b-9148-e3be6c30e623}">
          <xlrd:rvb i="3142"/>
        </ext>
      </extLst>
    </bk>
    <bk>
      <extLst>
        <ext uri="{3e2802c4-a4d2-4d8b-9148-e3be6c30e623}">
          <xlrd:rvb i="3143"/>
        </ext>
      </extLst>
    </bk>
    <bk>
      <extLst>
        <ext uri="{3e2802c4-a4d2-4d8b-9148-e3be6c30e623}">
          <xlrd:rvb i="3144"/>
        </ext>
      </extLst>
    </bk>
    <bk>
      <extLst>
        <ext uri="{3e2802c4-a4d2-4d8b-9148-e3be6c30e623}">
          <xlrd:rvb i="3145"/>
        </ext>
      </extLst>
    </bk>
    <bk>
      <extLst>
        <ext uri="{3e2802c4-a4d2-4d8b-9148-e3be6c30e623}">
          <xlrd:rvb i="3146"/>
        </ext>
      </extLst>
    </bk>
    <bk>
      <extLst>
        <ext uri="{3e2802c4-a4d2-4d8b-9148-e3be6c30e623}">
          <xlrd:rvb i="3147"/>
        </ext>
      </extLst>
    </bk>
    <bk>
      <extLst>
        <ext uri="{3e2802c4-a4d2-4d8b-9148-e3be6c30e623}">
          <xlrd:rvb i="3148"/>
        </ext>
      </extLst>
    </bk>
    <bk>
      <extLst>
        <ext uri="{3e2802c4-a4d2-4d8b-9148-e3be6c30e623}">
          <xlrd:rvb i="3149"/>
        </ext>
      </extLst>
    </bk>
    <bk>
      <extLst>
        <ext uri="{3e2802c4-a4d2-4d8b-9148-e3be6c30e623}">
          <xlrd:rvb i="3150"/>
        </ext>
      </extLst>
    </bk>
    <bk>
      <extLst>
        <ext uri="{3e2802c4-a4d2-4d8b-9148-e3be6c30e623}">
          <xlrd:rvb i="3151"/>
        </ext>
      </extLst>
    </bk>
    <bk>
      <extLst>
        <ext uri="{3e2802c4-a4d2-4d8b-9148-e3be6c30e623}">
          <xlrd:rvb i="3152"/>
        </ext>
      </extLst>
    </bk>
    <bk>
      <extLst>
        <ext uri="{3e2802c4-a4d2-4d8b-9148-e3be6c30e623}">
          <xlrd:rvb i="3153"/>
        </ext>
      </extLst>
    </bk>
    <bk>
      <extLst>
        <ext uri="{3e2802c4-a4d2-4d8b-9148-e3be6c30e623}">
          <xlrd:rvb i="3154"/>
        </ext>
      </extLst>
    </bk>
    <bk>
      <extLst>
        <ext uri="{3e2802c4-a4d2-4d8b-9148-e3be6c30e623}">
          <xlrd:rvb i="3155"/>
        </ext>
      </extLst>
    </bk>
    <bk>
      <extLst>
        <ext uri="{3e2802c4-a4d2-4d8b-9148-e3be6c30e623}">
          <xlrd:rvb i="3156"/>
        </ext>
      </extLst>
    </bk>
    <bk>
      <extLst>
        <ext uri="{3e2802c4-a4d2-4d8b-9148-e3be6c30e623}">
          <xlrd:rvb i="3157"/>
        </ext>
      </extLst>
    </bk>
    <bk>
      <extLst>
        <ext uri="{3e2802c4-a4d2-4d8b-9148-e3be6c30e623}">
          <xlrd:rvb i="3158"/>
        </ext>
      </extLst>
    </bk>
    <bk>
      <extLst>
        <ext uri="{3e2802c4-a4d2-4d8b-9148-e3be6c30e623}">
          <xlrd:rvb i="3159"/>
        </ext>
      </extLst>
    </bk>
    <bk>
      <extLst>
        <ext uri="{3e2802c4-a4d2-4d8b-9148-e3be6c30e623}">
          <xlrd:rvb i="3160"/>
        </ext>
      </extLst>
    </bk>
    <bk>
      <extLst>
        <ext uri="{3e2802c4-a4d2-4d8b-9148-e3be6c30e623}">
          <xlrd:rvb i="3161"/>
        </ext>
      </extLst>
    </bk>
    <bk>
      <extLst>
        <ext uri="{3e2802c4-a4d2-4d8b-9148-e3be6c30e623}">
          <xlrd:rvb i="3162"/>
        </ext>
      </extLst>
    </bk>
    <bk>
      <extLst>
        <ext uri="{3e2802c4-a4d2-4d8b-9148-e3be6c30e623}">
          <xlrd:rvb i="3163"/>
        </ext>
      </extLst>
    </bk>
    <bk>
      <extLst>
        <ext uri="{3e2802c4-a4d2-4d8b-9148-e3be6c30e623}">
          <xlrd:rvb i="3164"/>
        </ext>
      </extLst>
    </bk>
    <bk>
      <extLst>
        <ext uri="{3e2802c4-a4d2-4d8b-9148-e3be6c30e623}">
          <xlrd:rvb i="3165"/>
        </ext>
      </extLst>
    </bk>
    <bk>
      <extLst>
        <ext uri="{3e2802c4-a4d2-4d8b-9148-e3be6c30e623}">
          <xlrd:rvb i="3166"/>
        </ext>
      </extLst>
    </bk>
    <bk>
      <extLst>
        <ext uri="{3e2802c4-a4d2-4d8b-9148-e3be6c30e623}">
          <xlrd:rvb i="3167"/>
        </ext>
      </extLst>
    </bk>
    <bk>
      <extLst>
        <ext uri="{3e2802c4-a4d2-4d8b-9148-e3be6c30e623}">
          <xlrd:rvb i="3168"/>
        </ext>
      </extLst>
    </bk>
    <bk>
      <extLst>
        <ext uri="{3e2802c4-a4d2-4d8b-9148-e3be6c30e623}">
          <xlrd:rvb i="3169"/>
        </ext>
      </extLst>
    </bk>
    <bk>
      <extLst>
        <ext uri="{3e2802c4-a4d2-4d8b-9148-e3be6c30e623}">
          <xlrd:rvb i="3170"/>
        </ext>
      </extLst>
    </bk>
    <bk>
      <extLst>
        <ext uri="{3e2802c4-a4d2-4d8b-9148-e3be6c30e623}">
          <xlrd:rvb i="3171"/>
        </ext>
      </extLst>
    </bk>
    <bk>
      <extLst>
        <ext uri="{3e2802c4-a4d2-4d8b-9148-e3be6c30e623}">
          <xlrd:rvb i="3172"/>
        </ext>
      </extLst>
    </bk>
    <bk>
      <extLst>
        <ext uri="{3e2802c4-a4d2-4d8b-9148-e3be6c30e623}">
          <xlrd:rvb i="3173"/>
        </ext>
      </extLst>
    </bk>
    <bk>
      <extLst>
        <ext uri="{3e2802c4-a4d2-4d8b-9148-e3be6c30e623}">
          <xlrd:rvb i="3174"/>
        </ext>
      </extLst>
    </bk>
    <bk>
      <extLst>
        <ext uri="{3e2802c4-a4d2-4d8b-9148-e3be6c30e623}">
          <xlrd:rvb i="3175"/>
        </ext>
      </extLst>
    </bk>
    <bk>
      <extLst>
        <ext uri="{3e2802c4-a4d2-4d8b-9148-e3be6c30e623}">
          <xlrd:rvb i="3176"/>
        </ext>
      </extLst>
    </bk>
    <bk>
      <extLst>
        <ext uri="{3e2802c4-a4d2-4d8b-9148-e3be6c30e623}">
          <xlrd:rvb i="3177"/>
        </ext>
      </extLst>
    </bk>
    <bk>
      <extLst>
        <ext uri="{3e2802c4-a4d2-4d8b-9148-e3be6c30e623}">
          <xlrd:rvb i="3178"/>
        </ext>
      </extLst>
    </bk>
    <bk>
      <extLst>
        <ext uri="{3e2802c4-a4d2-4d8b-9148-e3be6c30e623}">
          <xlrd:rvb i="3179"/>
        </ext>
      </extLst>
    </bk>
    <bk>
      <extLst>
        <ext uri="{3e2802c4-a4d2-4d8b-9148-e3be6c30e623}">
          <xlrd:rvb i="3180"/>
        </ext>
      </extLst>
    </bk>
    <bk>
      <extLst>
        <ext uri="{3e2802c4-a4d2-4d8b-9148-e3be6c30e623}">
          <xlrd:rvb i="3181"/>
        </ext>
      </extLst>
    </bk>
    <bk>
      <extLst>
        <ext uri="{3e2802c4-a4d2-4d8b-9148-e3be6c30e623}">
          <xlrd:rvb i="3182"/>
        </ext>
      </extLst>
    </bk>
    <bk>
      <extLst>
        <ext uri="{3e2802c4-a4d2-4d8b-9148-e3be6c30e623}">
          <xlrd:rvb i="3183"/>
        </ext>
      </extLst>
    </bk>
    <bk>
      <extLst>
        <ext uri="{3e2802c4-a4d2-4d8b-9148-e3be6c30e623}">
          <xlrd:rvb i="3184"/>
        </ext>
      </extLst>
    </bk>
    <bk>
      <extLst>
        <ext uri="{3e2802c4-a4d2-4d8b-9148-e3be6c30e623}">
          <xlrd:rvb i="3185"/>
        </ext>
      </extLst>
    </bk>
    <bk>
      <extLst>
        <ext uri="{3e2802c4-a4d2-4d8b-9148-e3be6c30e623}">
          <xlrd:rvb i="3186"/>
        </ext>
      </extLst>
    </bk>
    <bk>
      <extLst>
        <ext uri="{3e2802c4-a4d2-4d8b-9148-e3be6c30e623}">
          <xlrd:rvb i="3187"/>
        </ext>
      </extLst>
    </bk>
    <bk>
      <extLst>
        <ext uri="{3e2802c4-a4d2-4d8b-9148-e3be6c30e623}">
          <xlrd:rvb i="3188"/>
        </ext>
      </extLst>
    </bk>
    <bk>
      <extLst>
        <ext uri="{3e2802c4-a4d2-4d8b-9148-e3be6c30e623}">
          <xlrd:rvb i="3189"/>
        </ext>
      </extLst>
    </bk>
    <bk>
      <extLst>
        <ext uri="{3e2802c4-a4d2-4d8b-9148-e3be6c30e623}">
          <xlrd:rvb i="3190"/>
        </ext>
      </extLst>
    </bk>
    <bk>
      <extLst>
        <ext uri="{3e2802c4-a4d2-4d8b-9148-e3be6c30e623}">
          <xlrd:rvb i="3191"/>
        </ext>
      </extLst>
    </bk>
    <bk>
      <extLst>
        <ext uri="{3e2802c4-a4d2-4d8b-9148-e3be6c30e623}">
          <xlrd:rvb i="3192"/>
        </ext>
      </extLst>
    </bk>
    <bk>
      <extLst>
        <ext uri="{3e2802c4-a4d2-4d8b-9148-e3be6c30e623}">
          <xlrd:rvb i="3193"/>
        </ext>
      </extLst>
    </bk>
    <bk>
      <extLst>
        <ext uri="{3e2802c4-a4d2-4d8b-9148-e3be6c30e623}">
          <xlrd:rvb i="3194"/>
        </ext>
      </extLst>
    </bk>
    <bk>
      <extLst>
        <ext uri="{3e2802c4-a4d2-4d8b-9148-e3be6c30e623}">
          <xlrd:rvb i="3195"/>
        </ext>
      </extLst>
    </bk>
    <bk>
      <extLst>
        <ext uri="{3e2802c4-a4d2-4d8b-9148-e3be6c30e623}">
          <xlrd:rvb i="3196"/>
        </ext>
      </extLst>
    </bk>
    <bk>
      <extLst>
        <ext uri="{3e2802c4-a4d2-4d8b-9148-e3be6c30e623}">
          <xlrd:rvb i="3197"/>
        </ext>
      </extLst>
    </bk>
    <bk>
      <extLst>
        <ext uri="{3e2802c4-a4d2-4d8b-9148-e3be6c30e623}">
          <xlrd:rvb i="3198"/>
        </ext>
      </extLst>
    </bk>
    <bk>
      <extLst>
        <ext uri="{3e2802c4-a4d2-4d8b-9148-e3be6c30e623}">
          <xlrd:rvb i="3199"/>
        </ext>
      </extLst>
    </bk>
    <bk>
      <extLst>
        <ext uri="{3e2802c4-a4d2-4d8b-9148-e3be6c30e623}">
          <xlrd:rvb i="3200"/>
        </ext>
      </extLst>
    </bk>
    <bk>
      <extLst>
        <ext uri="{3e2802c4-a4d2-4d8b-9148-e3be6c30e623}">
          <xlrd:rvb i="3201"/>
        </ext>
      </extLst>
    </bk>
    <bk>
      <extLst>
        <ext uri="{3e2802c4-a4d2-4d8b-9148-e3be6c30e623}">
          <xlrd:rvb i="3202"/>
        </ext>
      </extLst>
    </bk>
    <bk>
      <extLst>
        <ext uri="{3e2802c4-a4d2-4d8b-9148-e3be6c30e623}">
          <xlrd:rvb i="3203"/>
        </ext>
      </extLst>
    </bk>
    <bk>
      <extLst>
        <ext uri="{3e2802c4-a4d2-4d8b-9148-e3be6c30e623}">
          <xlrd:rvb i="3204"/>
        </ext>
      </extLst>
    </bk>
    <bk>
      <extLst>
        <ext uri="{3e2802c4-a4d2-4d8b-9148-e3be6c30e623}">
          <xlrd:rvb i="3205"/>
        </ext>
      </extLst>
    </bk>
    <bk>
      <extLst>
        <ext uri="{3e2802c4-a4d2-4d8b-9148-e3be6c30e623}">
          <xlrd:rvb i="3206"/>
        </ext>
      </extLst>
    </bk>
    <bk>
      <extLst>
        <ext uri="{3e2802c4-a4d2-4d8b-9148-e3be6c30e623}">
          <xlrd:rvb i="3207"/>
        </ext>
      </extLst>
    </bk>
    <bk>
      <extLst>
        <ext uri="{3e2802c4-a4d2-4d8b-9148-e3be6c30e623}">
          <xlrd:rvb i="3208"/>
        </ext>
      </extLst>
    </bk>
    <bk>
      <extLst>
        <ext uri="{3e2802c4-a4d2-4d8b-9148-e3be6c30e623}">
          <xlrd:rvb i="3209"/>
        </ext>
      </extLst>
    </bk>
    <bk>
      <extLst>
        <ext uri="{3e2802c4-a4d2-4d8b-9148-e3be6c30e623}">
          <xlrd:rvb i="3210"/>
        </ext>
      </extLst>
    </bk>
    <bk>
      <extLst>
        <ext uri="{3e2802c4-a4d2-4d8b-9148-e3be6c30e623}">
          <xlrd:rvb i="3211"/>
        </ext>
      </extLst>
    </bk>
    <bk>
      <extLst>
        <ext uri="{3e2802c4-a4d2-4d8b-9148-e3be6c30e623}">
          <xlrd:rvb i="3212"/>
        </ext>
      </extLst>
    </bk>
    <bk>
      <extLst>
        <ext uri="{3e2802c4-a4d2-4d8b-9148-e3be6c30e623}">
          <xlrd:rvb i="3213"/>
        </ext>
      </extLst>
    </bk>
    <bk>
      <extLst>
        <ext uri="{3e2802c4-a4d2-4d8b-9148-e3be6c30e623}">
          <xlrd:rvb i="3214"/>
        </ext>
      </extLst>
    </bk>
    <bk>
      <extLst>
        <ext uri="{3e2802c4-a4d2-4d8b-9148-e3be6c30e623}">
          <xlrd:rvb i="3215"/>
        </ext>
      </extLst>
    </bk>
    <bk>
      <extLst>
        <ext uri="{3e2802c4-a4d2-4d8b-9148-e3be6c30e623}">
          <xlrd:rvb i="3216"/>
        </ext>
      </extLst>
    </bk>
    <bk>
      <extLst>
        <ext uri="{3e2802c4-a4d2-4d8b-9148-e3be6c30e623}">
          <xlrd:rvb i="3217"/>
        </ext>
      </extLst>
    </bk>
    <bk>
      <extLst>
        <ext uri="{3e2802c4-a4d2-4d8b-9148-e3be6c30e623}">
          <xlrd:rvb i="3218"/>
        </ext>
      </extLst>
    </bk>
    <bk>
      <extLst>
        <ext uri="{3e2802c4-a4d2-4d8b-9148-e3be6c30e623}">
          <xlrd:rvb i="3219"/>
        </ext>
      </extLst>
    </bk>
    <bk>
      <extLst>
        <ext uri="{3e2802c4-a4d2-4d8b-9148-e3be6c30e623}">
          <xlrd:rvb i="3220"/>
        </ext>
      </extLst>
    </bk>
    <bk>
      <extLst>
        <ext uri="{3e2802c4-a4d2-4d8b-9148-e3be6c30e623}">
          <xlrd:rvb i="3221"/>
        </ext>
      </extLst>
    </bk>
    <bk>
      <extLst>
        <ext uri="{3e2802c4-a4d2-4d8b-9148-e3be6c30e623}">
          <xlrd:rvb i="3222"/>
        </ext>
      </extLst>
    </bk>
    <bk>
      <extLst>
        <ext uri="{3e2802c4-a4d2-4d8b-9148-e3be6c30e623}">
          <xlrd:rvb i="3223"/>
        </ext>
      </extLst>
    </bk>
    <bk>
      <extLst>
        <ext uri="{3e2802c4-a4d2-4d8b-9148-e3be6c30e623}">
          <xlrd:rvb i="3224"/>
        </ext>
      </extLst>
    </bk>
    <bk>
      <extLst>
        <ext uri="{3e2802c4-a4d2-4d8b-9148-e3be6c30e623}">
          <xlrd:rvb i="3225"/>
        </ext>
      </extLst>
    </bk>
    <bk>
      <extLst>
        <ext uri="{3e2802c4-a4d2-4d8b-9148-e3be6c30e623}">
          <xlrd:rvb i="3226"/>
        </ext>
      </extLst>
    </bk>
    <bk>
      <extLst>
        <ext uri="{3e2802c4-a4d2-4d8b-9148-e3be6c30e623}">
          <xlrd:rvb i="3227"/>
        </ext>
      </extLst>
    </bk>
    <bk>
      <extLst>
        <ext uri="{3e2802c4-a4d2-4d8b-9148-e3be6c30e623}">
          <xlrd:rvb i="3228"/>
        </ext>
      </extLst>
    </bk>
    <bk>
      <extLst>
        <ext uri="{3e2802c4-a4d2-4d8b-9148-e3be6c30e623}">
          <xlrd:rvb i="3229"/>
        </ext>
      </extLst>
    </bk>
    <bk>
      <extLst>
        <ext uri="{3e2802c4-a4d2-4d8b-9148-e3be6c30e623}">
          <xlrd:rvb i="3230"/>
        </ext>
      </extLst>
    </bk>
    <bk>
      <extLst>
        <ext uri="{3e2802c4-a4d2-4d8b-9148-e3be6c30e623}">
          <xlrd:rvb i="3231"/>
        </ext>
      </extLst>
    </bk>
    <bk>
      <extLst>
        <ext uri="{3e2802c4-a4d2-4d8b-9148-e3be6c30e623}">
          <xlrd:rvb i="3232"/>
        </ext>
      </extLst>
    </bk>
    <bk>
      <extLst>
        <ext uri="{3e2802c4-a4d2-4d8b-9148-e3be6c30e623}">
          <xlrd:rvb i="3233"/>
        </ext>
      </extLst>
    </bk>
    <bk>
      <extLst>
        <ext uri="{3e2802c4-a4d2-4d8b-9148-e3be6c30e623}">
          <xlrd:rvb i="3234"/>
        </ext>
      </extLst>
    </bk>
    <bk>
      <extLst>
        <ext uri="{3e2802c4-a4d2-4d8b-9148-e3be6c30e623}">
          <xlrd:rvb i="3235"/>
        </ext>
      </extLst>
    </bk>
    <bk>
      <extLst>
        <ext uri="{3e2802c4-a4d2-4d8b-9148-e3be6c30e623}">
          <xlrd:rvb i="3236"/>
        </ext>
      </extLst>
    </bk>
    <bk>
      <extLst>
        <ext uri="{3e2802c4-a4d2-4d8b-9148-e3be6c30e623}">
          <xlrd:rvb i="3237"/>
        </ext>
      </extLst>
    </bk>
    <bk>
      <extLst>
        <ext uri="{3e2802c4-a4d2-4d8b-9148-e3be6c30e623}">
          <xlrd:rvb i="3238"/>
        </ext>
      </extLst>
    </bk>
    <bk>
      <extLst>
        <ext uri="{3e2802c4-a4d2-4d8b-9148-e3be6c30e623}">
          <xlrd:rvb i="3239"/>
        </ext>
      </extLst>
    </bk>
    <bk>
      <extLst>
        <ext uri="{3e2802c4-a4d2-4d8b-9148-e3be6c30e623}">
          <xlrd:rvb i="3240"/>
        </ext>
      </extLst>
    </bk>
    <bk>
      <extLst>
        <ext uri="{3e2802c4-a4d2-4d8b-9148-e3be6c30e623}">
          <xlrd:rvb i="3241"/>
        </ext>
      </extLst>
    </bk>
    <bk>
      <extLst>
        <ext uri="{3e2802c4-a4d2-4d8b-9148-e3be6c30e623}">
          <xlrd:rvb i="3242"/>
        </ext>
      </extLst>
    </bk>
    <bk>
      <extLst>
        <ext uri="{3e2802c4-a4d2-4d8b-9148-e3be6c30e623}">
          <xlrd:rvb i="3243"/>
        </ext>
      </extLst>
    </bk>
    <bk>
      <extLst>
        <ext uri="{3e2802c4-a4d2-4d8b-9148-e3be6c30e623}">
          <xlrd:rvb i="3244"/>
        </ext>
      </extLst>
    </bk>
    <bk>
      <extLst>
        <ext uri="{3e2802c4-a4d2-4d8b-9148-e3be6c30e623}">
          <xlrd:rvb i="3245"/>
        </ext>
      </extLst>
    </bk>
    <bk>
      <extLst>
        <ext uri="{3e2802c4-a4d2-4d8b-9148-e3be6c30e623}">
          <xlrd:rvb i="3246"/>
        </ext>
      </extLst>
    </bk>
    <bk>
      <extLst>
        <ext uri="{3e2802c4-a4d2-4d8b-9148-e3be6c30e623}">
          <xlrd:rvb i="3247"/>
        </ext>
      </extLst>
    </bk>
    <bk>
      <extLst>
        <ext uri="{3e2802c4-a4d2-4d8b-9148-e3be6c30e623}">
          <xlrd:rvb i="3248"/>
        </ext>
      </extLst>
    </bk>
    <bk>
      <extLst>
        <ext uri="{3e2802c4-a4d2-4d8b-9148-e3be6c30e623}">
          <xlrd:rvb i="3249"/>
        </ext>
      </extLst>
    </bk>
    <bk>
      <extLst>
        <ext uri="{3e2802c4-a4d2-4d8b-9148-e3be6c30e623}">
          <xlrd:rvb i="3250"/>
        </ext>
      </extLst>
    </bk>
    <bk>
      <extLst>
        <ext uri="{3e2802c4-a4d2-4d8b-9148-e3be6c30e623}">
          <xlrd:rvb i="3251"/>
        </ext>
      </extLst>
    </bk>
    <bk>
      <extLst>
        <ext uri="{3e2802c4-a4d2-4d8b-9148-e3be6c30e623}">
          <xlrd:rvb i="3252"/>
        </ext>
      </extLst>
    </bk>
    <bk>
      <extLst>
        <ext uri="{3e2802c4-a4d2-4d8b-9148-e3be6c30e623}">
          <xlrd:rvb i="3253"/>
        </ext>
      </extLst>
    </bk>
    <bk>
      <extLst>
        <ext uri="{3e2802c4-a4d2-4d8b-9148-e3be6c30e623}">
          <xlrd:rvb i="3254"/>
        </ext>
      </extLst>
    </bk>
    <bk>
      <extLst>
        <ext uri="{3e2802c4-a4d2-4d8b-9148-e3be6c30e623}">
          <xlrd:rvb i="3255"/>
        </ext>
      </extLst>
    </bk>
    <bk>
      <extLst>
        <ext uri="{3e2802c4-a4d2-4d8b-9148-e3be6c30e623}">
          <xlrd:rvb i="3256"/>
        </ext>
      </extLst>
    </bk>
    <bk>
      <extLst>
        <ext uri="{3e2802c4-a4d2-4d8b-9148-e3be6c30e623}">
          <xlrd:rvb i="3257"/>
        </ext>
      </extLst>
    </bk>
    <bk>
      <extLst>
        <ext uri="{3e2802c4-a4d2-4d8b-9148-e3be6c30e623}">
          <xlrd:rvb i="3258"/>
        </ext>
      </extLst>
    </bk>
    <bk>
      <extLst>
        <ext uri="{3e2802c4-a4d2-4d8b-9148-e3be6c30e623}">
          <xlrd:rvb i="3259"/>
        </ext>
      </extLst>
    </bk>
    <bk>
      <extLst>
        <ext uri="{3e2802c4-a4d2-4d8b-9148-e3be6c30e623}">
          <xlrd:rvb i="3260"/>
        </ext>
      </extLst>
    </bk>
    <bk>
      <extLst>
        <ext uri="{3e2802c4-a4d2-4d8b-9148-e3be6c30e623}">
          <xlrd:rvb i="3261"/>
        </ext>
      </extLst>
    </bk>
    <bk>
      <extLst>
        <ext uri="{3e2802c4-a4d2-4d8b-9148-e3be6c30e623}">
          <xlrd:rvb i="3262"/>
        </ext>
      </extLst>
    </bk>
    <bk>
      <extLst>
        <ext uri="{3e2802c4-a4d2-4d8b-9148-e3be6c30e623}">
          <xlrd:rvb i="3263"/>
        </ext>
      </extLst>
    </bk>
    <bk>
      <extLst>
        <ext uri="{3e2802c4-a4d2-4d8b-9148-e3be6c30e623}">
          <xlrd:rvb i="3264"/>
        </ext>
      </extLst>
    </bk>
    <bk>
      <extLst>
        <ext uri="{3e2802c4-a4d2-4d8b-9148-e3be6c30e623}">
          <xlrd:rvb i="3265"/>
        </ext>
      </extLst>
    </bk>
    <bk>
      <extLst>
        <ext uri="{3e2802c4-a4d2-4d8b-9148-e3be6c30e623}">
          <xlrd:rvb i="3266"/>
        </ext>
      </extLst>
    </bk>
    <bk>
      <extLst>
        <ext uri="{3e2802c4-a4d2-4d8b-9148-e3be6c30e623}">
          <xlrd:rvb i="3267"/>
        </ext>
      </extLst>
    </bk>
    <bk>
      <extLst>
        <ext uri="{3e2802c4-a4d2-4d8b-9148-e3be6c30e623}">
          <xlrd:rvb i="3268"/>
        </ext>
      </extLst>
    </bk>
    <bk>
      <extLst>
        <ext uri="{3e2802c4-a4d2-4d8b-9148-e3be6c30e623}">
          <xlrd:rvb i="3269"/>
        </ext>
      </extLst>
    </bk>
    <bk>
      <extLst>
        <ext uri="{3e2802c4-a4d2-4d8b-9148-e3be6c30e623}">
          <xlrd:rvb i="3270"/>
        </ext>
      </extLst>
    </bk>
    <bk>
      <extLst>
        <ext uri="{3e2802c4-a4d2-4d8b-9148-e3be6c30e623}">
          <xlrd:rvb i="3271"/>
        </ext>
      </extLst>
    </bk>
    <bk>
      <extLst>
        <ext uri="{3e2802c4-a4d2-4d8b-9148-e3be6c30e623}">
          <xlrd:rvb i="3272"/>
        </ext>
      </extLst>
    </bk>
    <bk>
      <extLst>
        <ext uri="{3e2802c4-a4d2-4d8b-9148-e3be6c30e623}">
          <xlrd:rvb i="3273"/>
        </ext>
      </extLst>
    </bk>
    <bk>
      <extLst>
        <ext uri="{3e2802c4-a4d2-4d8b-9148-e3be6c30e623}">
          <xlrd:rvb i="3274"/>
        </ext>
      </extLst>
    </bk>
    <bk>
      <extLst>
        <ext uri="{3e2802c4-a4d2-4d8b-9148-e3be6c30e623}">
          <xlrd:rvb i="3275"/>
        </ext>
      </extLst>
    </bk>
    <bk>
      <extLst>
        <ext uri="{3e2802c4-a4d2-4d8b-9148-e3be6c30e623}">
          <xlrd:rvb i="3276"/>
        </ext>
      </extLst>
    </bk>
    <bk>
      <extLst>
        <ext uri="{3e2802c4-a4d2-4d8b-9148-e3be6c30e623}">
          <xlrd:rvb i="3277"/>
        </ext>
      </extLst>
    </bk>
    <bk>
      <extLst>
        <ext uri="{3e2802c4-a4d2-4d8b-9148-e3be6c30e623}">
          <xlrd:rvb i="3278"/>
        </ext>
      </extLst>
    </bk>
    <bk>
      <extLst>
        <ext uri="{3e2802c4-a4d2-4d8b-9148-e3be6c30e623}">
          <xlrd:rvb i="3279"/>
        </ext>
      </extLst>
    </bk>
    <bk>
      <extLst>
        <ext uri="{3e2802c4-a4d2-4d8b-9148-e3be6c30e623}">
          <xlrd:rvb i="3280"/>
        </ext>
      </extLst>
    </bk>
    <bk>
      <extLst>
        <ext uri="{3e2802c4-a4d2-4d8b-9148-e3be6c30e623}">
          <xlrd:rvb i="3281"/>
        </ext>
      </extLst>
    </bk>
    <bk>
      <extLst>
        <ext uri="{3e2802c4-a4d2-4d8b-9148-e3be6c30e623}">
          <xlrd:rvb i="3282"/>
        </ext>
      </extLst>
    </bk>
    <bk>
      <extLst>
        <ext uri="{3e2802c4-a4d2-4d8b-9148-e3be6c30e623}">
          <xlrd:rvb i="3283"/>
        </ext>
      </extLst>
    </bk>
    <bk>
      <extLst>
        <ext uri="{3e2802c4-a4d2-4d8b-9148-e3be6c30e623}">
          <xlrd:rvb i="3284"/>
        </ext>
      </extLst>
    </bk>
    <bk>
      <extLst>
        <ext uri="{3e2802c4-a4d2-4d8b-9148-e3be6c30e623}">
          <xlrd:rvb i="3285"/>
        </ext>
      </extLst>
    </bk>
    <bk>
      <extLst>
        <ext uri="{3e2802c4-a4d2-4d8b-9148-e3be6c30e623}">
          <xlrd:rvb i="3286"/>
        </ext>
      </extLst>
    </bk>
    <bk>
      <extLst>
        <ext uri="{3e2802c4-a4d2-4d8b-9148-e3be6c30e623}">
          <xlrd:rvb i="3287"/>
        </ext>
      </extLst>
    </bk>
    <bk>
      <extLst>
        <ext uri="{3e2802c4-a4d2-4d8b-9148-e3be6c30e623}">
          <xlrd:rvb i="3288"/>
        </ext>
      </extLst>
    </bk>
    <bk>
      <extLst>
        <ext uri="{3e2802c4-a4d2-4d8b-9148-e3be6c30e623}">
          <xlrd:rvb i="3289"/>
        </ext>
      </extLst>
    </bk>
    <bk>
      <extLst>
        <ext uri="{3e2802c4-a4d2-4d8b-9148-e3be6c30e623}">
          <xlrd:rvb i="3290"/>
        </ext>
      </extLst>
    </bk>
    <bk>
      <extLst>
        <ext uri="{3e2802c4-a4d2-4d8b-9148-e3be6c30e623}">
          <xlrd:rvb i="3291"/>
        </ext>
      </extLst>
    </bk>
    <bk>
      <extLst>
        <ext uri="{3e2802c4-a4d2-4d8b-9148-e3be6c30e623}">
          <xlrd:rvb i="3292"/>
        </ext>
      </extLst>
    </bk>
    <bk>
      <extLst>
        <ext uri="{3e2802c4-a4d2-4d8b-9148-e3be6c30e623}">
          <xlrd:rvb i="3293"/>
        </ext>
      </extLst>
    </bk>
    <bk>
      <extLst>
        <ext uri="{3e2802c4-a4d2-4d8b-9148-e3be6c30e623}">
          <xlrd:rvb i="3294"/>
        </ext>
      </extLst>
    </bk>
    <bk>
      <extLst>
        <ext uri="{3e2802c4-a4d2-4d8b-9148-e3be6c30e623}">
          <xlrd:rvb i="3295"/>
        </ext>
      </extLst>
    </bk>
    <bk>
      <extLst>
        <ext uri="{3e2802c4-a4d2-4d8b-9148-e3be6c30e623}">
          <xlrd:rvb i="3296"/>
        </ext>
      </extLst>
    </bk>
    <bk>
      <extLst>
        <ext uri="{3e2802c4-a4d2-4d8b-9148-e3be6c30e623}">
          <xlrd:rvb i="3297"/>
        </ext>
      </extLst>
    </bk>
    <bk>
      <extLst>
        <ext uri="{3e2802c4-a4d2-4d8b-9148-e3be6c30e623}">
          <xlrd:rvb i="3298"/>
        </ext>
      </extLst>
    </bk>
  </futureMetadata>
  <cellMetadata count="1">
    <bk>
      <rc t="1" v="0"/>
    </bk>
  </cellMetadata>
  <valueMetadata count="3299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  <bk>
      <rc t="2" v="57"/>
    </bk>
    <bk>
      <rc t="2" v="58"/>
    </bk>
    <bk>
      <rc t="2" v="59"/>
    </bk>
    <bk>
      <rc t="2" v="60"/>
    </bk>
    <bk>
      <rc t="2" v="61"/>
    </bk>
    <bk>
      <rc t="2" v="62"/>
    </bk>
    <bk>
      <rc t="2" v="63"/>
    </bk>
    <bk>
      <rc t="2" v="64"/>
    </bk>
    <bk>
      <rc t="2" v="65"/>
    </bk>
    <bk>
      <rc t="2" v="66"/>
    </bk>
    <bk>
      <rc t="2" v="67"/>
    </bk>
    <bk>
      <rc t="2" v="68"/>
    </bk>
    <bk>
      <rc t="2" v="69"/>
    </bk>
    <bk>
      <rc t="2" v="70"/>
    </bk>
    <bk>
      <rc t="2" v="71"/>
    </bk>
    <bk>
      <rc t="2" v="72"/>
    </bk>
    <bk>
      <rc t="2" v="73"/>
    </bk>
    <bk>
      <rc t="2" v="74"/>
    </bk>
    <bk>
      <rc t="2" v="75"/>
    </bk>
    <bk>
      <rc t="2" v="76"/>
    </bk>
    <bk>
      <rc t="2" v="77"/>
    </bk>
    <bk>
      <rc t="2" v="78"/>
    </bk>
    <bk>
      <rc t="2" v="79"/>
    </bk>
    <bk>
      <rc t="2" v="80"/>
    </bk>
    <bk>
      <rc t="2" v="81"/>
    </bk>
    <bk>
      <rc t="2" v="82"/>
    </bk>
    <bk>
      <rc t="2" v="83"/>
    </bk>
    <bk>
      <rc t="2" v="84"/>
    </bk>
    <bk>
      <rc t="2" v="85"/>
    </bk>
    <bk>
      <rc t="2" v="86"/>
    </bk>
    <bk>
      <rc t="2" v="87"/>
    </bk>
    <bk>
      <rc t="2" v="88"/>
    </bk>
    <bk>
      <rc t="2" v="89"/>
    </bk>
    <bk>
      <rc t="2" v="90"/>
    </bk>
    <bk>
      <rc t="2" v="91"/>
    </bk>
    <bk>
      <rc t="2" v="92"/>
    </bk>
    <bk>
      <rc t="2" v="93"/>
    </bk>
    <bk>
      <rc t="2" v="94"/>
    </bk>
    <bk>
      <rc t="2" v="95"/>
    </bk>
    <bk>
      <rc t="2" v="96"/>
    </bk>
    <bk>
      <rc t="2" v="97"/>
    </bk>
    <bk>
      <rc t="2" v="98"/>
    </bk>
    <bk>
      <rc t="2" v="99"/>
    </bk>
    <bk>
      <rc t="2" v="100"/>
    </bk>
    <bk>
      <rc t="2" v="101"/>
    </bk>
    <bk>
      <rc t="2" v="102"/>
    </bk>
    <bk>
      <rc t="2" v="103"/>
    </bk>
    <bk>
      <rc t="2" v="104"/>
    </bk>
    <bk>
      <rc t="2" v="105"/>
    </bk>
    <bk>
      <rc t="2" v="106"/>
    </bk>
    <bk>
      <rc t="2" v="107"/>
    </bk>
    <bk>
      <rc t="2" v="108"/>
    </bk>
    <bk>
      <rc t="2" v="109"/>
    </bk>
    <bk>
      <rc t="2" v="110"/>
    </bk>
    <bk>
      <rc t="2" v="111"/>
    </bk>
    <bk>
      <rc t="2" v="112"/>
    </bk>
    <bk>
      <rc t="2" v="113"/>
    </bk>
    <bk>
      <rc t="2" v="114"/>
    </bk>
    <bk>
      <rc t="2" v="115"/>
    </bk>
    <bk>
      <rc t="2" v="116"/>
    </bk>
    <bk>
      <rc t="2" v="117"/>
    </bk>
    <bk>
      <rc t="2" v="118"/>
    </bk>
    <bk>
      <rc t="2" v="119"/>
    </bk>
    <bk>
      <rc t="2" v="120"/>
    </bk>
    <bk>
      <rc t="2" v="121"/>
    </bk>
    <bk>
      <rc t="2" v="122"/>
    </bk>
    <bk>
      <rc t="2" v="123"/>
    </bk>
    <bk>
      <rc t="2" v="124"/>
    </bk>
    <bk>
      <rc t="2" v="125"/>
    </bk>
    <bk>
      <rc t="2" v="126"/>
    </bk>
    <bk>
      <rc t="2" v="127"/>
    </bk>
    <bk>
      <rc t="2" v="128"/>
    </bk>
    <bk>
      <rc t="2" v="129"/>
    </bk>
    <bk>
      <rc t="2" v="130"/>
    </bk>
    <bk>
      <rc t="2" v="131"/>
    </bk>
    <bk>
      <rc t="2" v="132"/>
    </bk>
    <bk>
      <rc t="2" v="133"/>
    </bk>
    <bk>
      <rc t="2" v="134"/>
    </bk>
    <bk>
      <rc t="2" v="135"/>
    </bk>
    <bk>
      <rc t="2" v="136"/>
    </bk>
    <bk>
      <rc t="2" v="137"/>
    </bk>
    <bk>
      <rc t="2" v="138"/>
    </bk>
    <bk>
      <rc t="2" v="139"/>
    </bk>
    <bk>
      <rc t="2" v="140"/>
    </bk>
    <bk>
      <rc t="2" v="141"/>
    </bk>
    <bk>
      <rc t="2" v="142"/>
    </bk>
    <bk>
      <rc t="2" v="143"/>
    </bk>
    <bk>
      <rc t="2" v="144"/>
    </bk>
    <bk>
      <rc t="2" v="145"/>
    </bk>
    <bk>
      <rc t="2" v="146"/>
    </bk>
    <bk>
      <rc t="2" v="147"/>
    </bk>
    <bk>
      <rc t="2" v="148"/>
    </bk>
    <bk>
      <rc t="2" v="149"/>
    </bk>
    <bk>
      <rc t="2" v="150"/>
    </bk>
    <bk>
      <rc t="2" v="151"/>
    </bk>
    <bk>
      <rc t="2" v="152"/>
    </bk>
    <bk>
      <rc t="2" v="153"/>
    </bk>
    <bk>
      <rc t="2" v="154"/>
    </bk>
    <bk>
      <rc t="2" v="155"/>
    </bk>
    <bk>
      <rc t="2" v="156"/>
    </bk>
    <bk>
      <rc t="2" v="157"/>
    </bk>
    <bk>
      <rc t="2" v="158"/>
    </bk>
    <bk>
      <rc t="2" v="159"/>
    </bk>
    <bk>
      <rc t="2" v="160"/>
    </bk>
    <bk>
      <rc t="2" v="161"/>
    </bk>
    <bk>
      <rc t="2" v="162"/>
    </bk>
    <bk>
      <rc t="2" v="163"/>
    </bk>
    <bk>
      <rc t="2" v="164"/>
    </bk>
    <bk>
      <rc t="2" v="165"/>
    </bk>
    <bk>
      <rc t="2" v="166"/>
    </bk>
    <bk>
      <rc t="2" v="167"/>
    </bk>
    <bk>
      <rc t="2" v="168"/>
    </bk>
    <bk>
      <rc t="2" v="169"/>
    </bk>
    <bk>
      <rc t="2" v="170"/>
    </bk>
    <bk>
      <rc t="2" v="171"/>
    </bk>
    <bk>
      <rc t="2" v="172"/>
    </bk>
    <bk>
      <rc t="2" v="173"/>
    </bk>
    <bk>
      <rc t="2" v="174"/>
    </bk>
    <bk>
      <rc t="2" v="175"/>
    </bk>
    <bk>
      <rc t="2" v="176"/>
    </bk>
    <bk>
      <rc t="2" v="177"/>
    </bk>
    <bk>
      <rc t="2" v="178"/>
    </bk>
    <bk>
      <rc t="2" v="179"/>
    </bk>
    <bk>
      <rc t="2" v="180"/>
    </bk>
    <bk>
      <rc t="2" v="181"/>
    </bk>
    <bk>
      <rc t="2" v="182"/>
    </bk>
    <bk>
      <rc t="2" v="183"/>
    </bk>
    <bk>
      <rc t="2" v="184"/>
    </bk>
    <bk>
      <rc t="2" v="185"/>
    </bk>
    <bk>
      <rc t="2" v="186"/>
    </bk>
    <bk>
      <rc t="2" v="187"/>
    </bk>
    <bk>
      <rc t="2" v="188"/>
    </bk>
    <bk>
      <rc t="2" v="189"/>
    </bk>
    <bk>
      <rc t="2" v="190"/>
    </bk>
    <bk>
      <rc t="2" v="191"/>
    </bk>
    <bk>
      <rc t="2" v="192"/>
    </bk>
    <bk>
      <rc t="2" v="193"/>
    </bk>
    <bk>
      <rc t="2" v="194"/>
    </bk>
    <bk>
      <rc t="2" v="195"/>
    </bk>
    <bk>
      <rc t="2" v="196"/>
    </bk>
    <bk>
      <rc t="2" v="197"/>
    </bk>
    <bk>
      <rc t="2" v="198"/>
    </bk>
    <bk>
      <rc t="2" v="199"/>
    </bk>
    <bk>
      <rc t="2" v="200"/>
    </bk>
    <bk>
      <rc t="2" v="201"/>
    </bk>
    <bk>
      <rc t="2" v="202"/>
    </bk>
    <bk>
      <rc t="2" v="203"/>
    </bk>
    <bk>
      <rc t="2" v="204"/>
    </bk>
    <bk>
      <rc t="2" v="205"/>
    </bk>
    <bk>
      <rc t="2" v="206"/>
    </bk>
    <bk>
      <rc t="2" v="207"/>
    </bk>
    <bk>
      <rc t="2" v="208"/>
    </bk>
    <bk>
      <rc t="2" v="209"/>
    </bk>
    <bk>
      <rc t="2" v="210"/>
    </bk>
    <bk>
      <rc t="2" v="211"/>
    </bk>
    <bk>
      <rc t="2" v="212"/>
    </bk>
    <bk>
      <rc t="2" v="213"/>
    </bk>
    <bk>
      <rc t="2" v="214"/>
    </bk>
    <bk>
      <rc t="2" v="215"/>
    </bk>
    <bk>
      <rc t="2" v="216"/>
    </bk>
    <bk>
      <rc t="2" v="217"/>
    </bk>
    <bk>
      <rc t="2" v="218"/>
    </bk>
    <bk>
      <rc t="2" v="219"/>
    </bk>
    <bk>
      <rc t="2" v="220"/>
    </bk>
    <bk>
      <rc t="2" v="221"/>
    </bk>
    <bk>
      <rc t="2" v="222"/>
    </bk>
    <bk>
      <rc t="2" v="223"/>
    </bk>
    <bk>
      <rc t="2" v="224"/>
    </bk>
    <bk>
      <rc t="2" v="225"/>
    </bk>
    <bk>
      <rc t="2" v="226"/>
    </bk>
    <bk>
      <rc t="2" v="227"/>
    </bk>
    <bk>
      <rc t="2" v="228"/>
    </bk>
    <bk>
      <rc t="2" v="229"/>
    </bk>
    <bk>
      <rc t="2" v="230"/>
    </bk>
    <bk>
      <rc t="2" v="231"/>
    </bk>
    <bk>
      <rc t="2" v="232"/>
    </bk>
    <bk>
      <rc t="2" v="233"/>
    </bk>
    <bk>
      <rc t="2" v="234"/>
    </bk>
    <bk>
      <rc t="2" v="235"/>
    </bk>
    <bk>
      <rc t="2" v="236"/>
    </bk>
    <bk>
      <rc t="2" v="237"/>
    </bk>
    <bk>
      <rc t="2" v="238"/>
    </bk>
    <bk>
      <rc t="2" v="239"/>
    </bk>
    <bk>
      <rc t="2" v="240"/>
    </bk>
    <bk>
      <rc t="2" v="241"/>
    </bk>
    <bk>
      <rc t="2" v="242"/>
    </bk>
    <bk>
      <rc t="2" v="243"/>
    </bk>
    <bk>
      <rc t="2" v="244"/>
    </bk>
    <bk>
      <rc t="2" v="245"/>
    </bk>
    <bk>
      <rc t="2" v="246"/>
    </bk>
    <bk>
      <rc t="2" v="247"/>
    </bk>
    <bk>
      <rc t="2" v="248"/>
    </bk>
    <bk>
      <rc t="2" v="249"/>
    </bk>
    <bk>
      <rc t="2" v="250"/>
    </bk>
    <bk>
      <rc t="2" v="251"/>
    </bk>
    <bk>
      <rc t="2" v="252"/>
    </bk>
    <bk>
      <rc t="2" v="253"/>
    </bk>
    <bk>
      <rc t="2" v="254"/>
    </bk>
    <bk>
      <rc t="2" v="255"/>
    </bk>
    <bk>
      <rc t="2" v="256"/>
    </bk>
    <bk>
      <rc t="2" v="257"/>
    </bk>
    <bk>
      <rc t="2" v="258"/>
    </bk>
    <bk>
      <rc t="2" v="259"/>
    </bk>
    <bk>
      <rc t="2" v="260"/>
    </bk>
    <bk>
      <rc t="2" v="261"/>
    </bk>
    <bk>
      <rc t="2" v="262"/>
    </bk>
    <bk>
      <rc t="2" v="263"/>
    </bk>
    <bk>
      <rc t="2" v="264"/>
    </bk>
    <bk>
      <rc t="2" v="265"/>
    </bk>
    <bk>
      <rc t="2" v="266"/>
    </bk>
    <bk>
      <rc t="2" v="267"/>
    </bk>
    <bk>
      <rc t="2" v="268"/>
    </bk>
    <bk>
      <rc t="2" v="269"/>
    </bk>
    <bk>
      <rc t="2" v="270"/>
    </bk>
    <bk>
      <rc t="2" v="271"/>
    </bk>
    <bk>
      <rc t="2" v="272"/>
    </bk>
    <bk>
      <rc t="2" v="273"/>
    </bk>
    <bk>
      <rc t="2" v="274"/>
    </bk>
    <bk>
      <rc t="2" v="275"/>
    </bk>
    <bk>
      <rc t="2" v="276"/>
    </bk>
    <bk>
      <rc t="2" v="277"/>
    </bk>
    <bk>
      <rc t="2" v="278"/>
    </bk>
    <bk>
      <rc t="2" v="279"/>
    </bk>
    <bk>
      <rc t="2" v="280"/>
    </bk>
    <bk>
      <rc t="2" v="281"/>
    </bk>
    <bk>
      <rc t="2" v="282"/>
    </bk>
    <bk>
      <rc t="2" v="283"/>
    </bk>
    <bk>
      <rc t="2" v="284"/>
    </bk>
    <bk>
      <rc t="2" v="285"/>
    </bk>
    <bk>
      <rc t="2" v="286"/>
    </bk>
    <bk>
      <rc t="2" v="287"/>
    </bk>
    <bk>
      <rc t="2" v="288"/>
    </bk>
    <bk>
      <rc t="2" v="289"/>
    </bk>
    <bk>
      <rc t="2" v="290"/>
    </bk>
    <bk>
      <rc t="2" v="291"/>
    </bk>
    <bk>
      <rc t="2" v="292"/>
    </bk>
    <bk>
      <rc t="2" v="293"/>
    </bk>
    <bk>
      <rc t="2" v="294"/>
    </bk>
    <bk>
      <rc t="2" v="295"/>
    </bk>
    <bk>
      <rc t="2" v="296"/>
    </bk>
    <bk>
      <rc t="2" v="297"/>
    </bk>
    <bk>
      <rc t="2" v="298"/>
    </bk>
    <bk>
      <rc t="2" v="299"/>
    </bk>
    <bk>
      <rc t="2" v="300"/>
    </bk>
    <bk>
      <rc t="2" v="301"/>
    </bk>
    <bk>
      <rc t="2" v="302"/>
    </bk>
    <bk>
      <rc t="2" v="303"/>
    </bk>
    <bk>
      <rc t="2" v="304"/>
    </bk>
    <bk>
      <rc t="2" v="305"/>
    </bk>
    <bk>
      <rc t="2" v="306"/>
    </bk>
    <bk>
      <rc t="2" v="307"/>
    </bk>
    <bk>
      <rc t="2" v="308"/>
    </bk>
    <bk>
      <rc t="2" v="309"/>
    </bk>
    <bk>
      <rc t="2" v="310"/>
    </bk>
    <bk>
      <rc t="2" v="311"/>
    </bk>
    <bk>
      <rc t="2" v="312"/>
    </bk>
    <bk>
      <rc t="2" v="313"/>
    </bk>
    <bk>
      <rc t="2" v="314"/>
    </bk>
    <bk>
      <rc t="2" v="315"/>
    </bk>
    <bk>
      <rc t="2" v="316"/>
    </bk>
    <bk>
      <rc t="2" v="317"/>
    </bk>
    <bk>
      <rc t="2" v="318"/>
    </bk>
    <bk>
      <rc t="2" v="319"/>
    </bk>
    <bk>
      <rc t="2" v="320"/>
    </bk>
    <bk>
      <rc t="2" v="321"/>
    </bk>
    <bk>
      <rc t="2" v="322"/>
    </bk>
    <bk>
      <rc t="2" v="323"/>
    </bk>
    <bk>
      <rc t="2" v="324"/>
    </bk>
    <bk>
      <rc t="2" v="325"/>
    </bk>
    <bk>
      <rc t="2" v="326"/>
    </bk>
    <bk>
      <rc t="2" v="327"/>
    </bk>
    <bk>
      <rc t="2" v="328"/>
    </bk>
    <bk>
      <rc t="2" v="329"/>
    </bk>
    <bk>
      <rc t="2" v="330"/>
    </bk>
    <bk>
      <rc t="2" v="331"/>
    </bk>
    <bk>
      <rc t="2" v="332"/>
    </bk>
    <bk>
      <rc t="2" v="333"/>
    </bk>
    <bk>
      <rc t="2" v="334"/>
    </bk>
    <bk>
      <rc t="2" v="335"/>
    </bk>
    <bk>
      <rc t="2" v="336"/>
    </bk>
    <bk>
      <rc t="2" v="337"/>
    </bk>
    <bk>
      <rc t="2" v="338"/>
    </bk>
    <bk>
      <rc t="2" v="339"/>
    </bk>
    <bk>
      <rc t="2" v="340"/>
    </bk>
    <bk>
      <rc t="2" v="341"/>
    </bk>
    <bk>
      <rc t="2" v="342"/>
    </bk>
    <bk>
      <rc t="2" v="343"/>
    </bk>
    <bk>
      <rc t="2" v="344"/>
    </bk>
    <bk>
      <rc t="2" v="345"/>
    </bk>
    <bk>
      <rc t="2" v="346"/>
    </bk>
    <bk>
      <rc t="2" v="347"/>
    </bk>
    <bk>
      <rc t="2" v="348"/>
    </bk>
    <bk>
      <rc t="2" v="349"/>
    </bk>
    <bk>
      <rc t="2" v="350"/>
    </bk>
    <bk>
      <rc t="2" v="351"/>
    </bk>
    <bk>
      <rc t="2" v="352"/>
    </bk>
    <bk>
      <rc t="2" v="353"/>
    </bk>
    <bk>
      <rc t="2" v="354"/>
    </bk>
    <bk>
      <rc t="2" v="355"/>
    </bk>
    <bk>
      <rc t="2" v="356"/>
    </bk>
    <bk>
      <rc t="2" v="357"/>
    </bk>
    <bk>
      <rc t="2" v="358"/>
    </bk>
    <bk>
      <rc t="2" v="359"/>
    </bk>
    <bk>
      <rc t="2" v="360"/>
    </bk>
    <bk>
      <rc t="2" v="361"/>
    </bk>
    <bk>
      <rc t="2" v="362"/>
    </bk>
    <bk>
      <rc t="2" v="363"/>
    </bk>
    <bk>
      <rc t="2" v="364"/>
    </bk>
    <bk>
      <rc t="2" v="365"/>
    </bk>
    <bk>
      <rc t="2" v="366"/>
    </bk>
    <bk>
      <rc t="2" v="367"/>
    </bk>
    <bk>
      <rc t="2" v="368"/>
    </bk>
    <bk>
      <rc t="2" v="369"/>
    </bk>
    <bk>
      <rc t="2" v="370"/>
    </bk>
    <bk>
      <rc t="2" v="371"/>
    </bk>
    <bk>
      <rc t="2" v="372"/>
    </bk>
    <bk>
      <rc t="2" v="373"/>
    </bk>
    <bk>
      <rc t="2" v="374"/>
    </bk>
    <bk>
      <rc t="2" v="375"/>
    </bk>
    <bk>
      <rc t="2" v="376"/>
    </bk>
    <bk>
      <rc t="2" v="377"/>
    </bk>
    <bk>
      <rc t="2" v="378"/>
    </bk>
    <bk>
      <rc t="2" v="379"/>
    </bk>
    <bk>
      <rc t="2" v="380"/>
    </bk>
    <bk>
      <rc t="2" v="381"/>
    </bk>
    <bk>
      <rc t="2" v="382"/>
    </bk>
    <bk>
      <rc t="2" v="383"/>
    </bk>
    <bk>
      <rc t="2" v="384"/>
    </bk>
    <bk>
      <rc t="2" v="385"/>
    </bk>
    <bk>
      <rc t="2" v="386"/>
    </bk>
    <bk>
      <rc t="2" v="387"/>
    </bk>
    <bk>
      <rc t="2" v="388"/>
    </bk>
    <bk>
      <rc t="2" v="389"/>
    </bk>
    <bk>
      <rc t="2" v="390"/>
    </bk>
    <bk>
      <rc t="2" v="391"/>
    </bk>
    <bk>
      <rc t="2" v="392"/>
    </bk>
    <bk>
      <rc t="2" v="393"/>
    </bk>
    <bk>
      <rc t="2" v="394"/>
    </bk>
    <bk>
      <rc t="2" v="395"/>
    </bk>
    <bk>
      <rc t="2" v="396"/>
    </bk>
    <bk>
      <rc t="2" v="397"/>
    </bk>
    <bk>
      <rc t="2" v="398"/>
    </bk>
    <bk>
      <rc t="2" v="399"/>
    </bk>
    <bk>
      <rc t="2" v="400"/>
    </bk>
    <bk>
      <rc t="2" v="401"/>
    </bk>
    <bk>
      <rc t="2" v="402"/>
    </bk>
    <bk>
      <rc t="2" v="403"/>
    </bk>
    <bk>
      <rc t="2" v="404"/>
    </bk>
    <bk>
      <rc t="2" v="405"/>
    </bk>
    <bk>
      <rc t="2" v="406"/>
    </bk>
    <bk>
      <rc t="2" v="407"/>
    </bk>
    <bk>
      <rc t="2" v="408"/>
    </bk>
    <bk>
      <rc t="2" v="409"/>
    </bk>
    <bk>
      <rc t="2" v="410"/>
    </bk>
    <bk>
      <rc t="2" v="411"/>
    </bk>
    <bk>
      <rc t="2" v="412"/>
    </bk>
    <bk>
      <rc t="2" v="413"/>
    </bk>
    <bk>
      <rc t="2" v="414"/>
    </bk>
    <bk>
      <rc t="2" v="415"/>
    </bk>
    <bk>
      <rc t="2" v="416"/>
    </bk>
    <bk>
      <rc t="2" v="417"/>
    </bk>
    <bk>
      <rc t="2" v="418"/>
    </bk>
    <bk>
      <rc t="2" v="419"/>
    </bk>
    <bk>
      <rc t="2" v="420"/>
    </bk>
    <bk>
      <rc t="2" v="421"/>
    </bk>
    <bk>
      <rc t="2" v="422"/>
    </bk>
    <bk>
      <rc t="2" v="423"/>
    </bk>
    <bk>
      <rc t="2" v="424"/>
    </bk>
    <bk>
      <rc t="2" v="425"/>
    </bk>
    <bk>
      <rc t="2" v="426"/>
    </bk>
    <bk>
      <rc t="2" v="427"/>
    </bk>
    <bk>
      <rc t="2" v="428"/>
    </bk>
    <bk>
      <rc t="2" v="429"/>
    </bk>
    <bk>
      <rc t="2" v="430"/>
    </bk>
    <bk>
      <rc t="2" v="431"/>
    </bk>
    <bk>
      <rc t="2" v="432"/>
    </bk>
    <bk>
      <rc t="2" v="433"/>
    </bk>
    <bk>
      <rc t="2" v="434"/>
    </bk>
    <bk>
      <rc t="2" v="435"/>
    </bk>
    <bk>
      <rc t="2" v="436"/>
    </bk>
    <bk>
      <rc t="2" v="437"/>
    </bk>
    <bk>
      <rc t="2" v="438"/>
    </bk>
    <bk>
      <rc t="2" v="439"/>
    </bk>
    <bk>
      <rc t="2" v="440"/>
    </bk>
    <bk>
      <rc t="2" v="441"/>
    </bk>
    <bk>
      <rc t="2" v="442"/>
    </bk>
    <bk>
      <rc t="2" v="443"/>
    </bk>
    <bk>
      <rc t="2" v="444"/>
    </bk>
    <bk>
      <rc t="2" v="445"/>
    </bk>
    <bk>
      <rc t="2" v="446"/>
    </bk>
    <bk>
      <rc t="2" v="447"/>
    </bk>
    <bk>
      <rc t="2" v="448"/>
    </bk>
    <bk>
      <rc t="2" v="449"/>
    </bk>
    <bk>
      <rc t="2" v="450"/>
    </bk>
    <bk>
      <rc t="2" v="451"/>
    </bk>
    <bk>
      <rc t="2" v="452"/>
    </bk>
    <bk>
      <rc t="2" v="453"/>
    </bk>
    <bk>
      <rc t="2" v="454"/>
    </bk>
    <bk>
      <rc t="2" v="455"/>
    </bk>
    <bk>
      <rc t="2" v="456"/>
    </bk>
    <bk>
      <rc t="2" v="457"/>
    </bk>
    <bk>
      <rc t="2" v="458"/>
    </bk>
    <bk>
      <rc t="2" v="459"/>
    </bk>
    <bk>
      <rc t="2" v="460"/>
    </bk>
    <bk>
      <rc t="2" v="461"/>
    </bk>
    <bk>
      <rc t="2" v="462"/>
    </bk>
    <bk>
      <rc t="2" v="463"/>
    </bk>
    <bk>
      <rc t="2" v="464"/>
    </bk>
    <bk>
      <rc t="2" v="465"/>
    </bk>
    <bk>
      <rc t="2" v="466"/>
    </bk>
    <bk>
      <rc t="2" v="467"/>
    </bk>
    <bk>
      <rc t="2" v="468"/>
    </bk>
    <bk>
      <rc t="2" v="469"/>
    </bk>
    <bk>
      <rc t="2" v="470"/>
    </bk>
    <bk>
      <rc t="2" v="471"/>
    </bk>
    <bk>
      <rc t="2" v="472"/>
    </bk>
    <bk>
      <rc t="2" v="473"/>
    </bk>
    <bk>
      <rc t="2" v="474"/>
    </bk>
    <bk>
      <rc t="2" v="475"/>
    </bk>
    <bk>
      <rc t="2" v="476"/>
    </bk>
    <bk>
      <rc t="2" v="477"/>
    </bk>
    <bk>
      <rc t="2" v="478"/>
    </bk>
    <bk>
      <rc t="2" v="479"/>
    </bk>
    <bk>
      <rc t="2" v="480"/>
    </bk>
    <bk>
      <rc t="2" v="481"/>
    </bk>
    <bk>
      <rc t="2" v="482"/>
    </bk>
    <bk>
      <rc t="2" v="483"/>
    </bk>
    <bk>
      <rc t="2" v="484"/>
    </bk>
    <bk>
      <rc t="2" v="485"/>
    </bk>
    <bk>
      <rc t="2" v="486"/>
    </bk>
    <bk>
      <rc t="2" v="487"/>
    </bk>
    <bk>
      <rc t="2" v="488"/>
    </bk>
    <bk>
      <rc t="2" v="489"/>
    </bk>
    <bk>
      <rc t="2" v="490"/>
    </bk>
    <bk>
      <rc t="2" v="491"/>
    </bk>
    <bk>
      <rc t="2" v="492"/>
    </bk>
    <bk>
      <rc t="2" v="493"/>
    </bk>
    <bk>
      <rc t="2" v="494"/>
    </bk>
    <bk>
      <rc t="2" v="495"/>
    </bk>
    <bk>
      <rc t="2" v="496"/>
    </bk>
    <bk>
      <rc t="2" v="497"/>
    </bk>
    <bk>
      <rc t="2" v="498"/>
    </bk>
    <bk>
      <rc t="2" v="499"/>
    </bk>
    <bk>
      <rc t="2" v="500"/>
    </bk>
    <bk>
      <rc t="2" v="501"/>
    </bk>
    <bk>
      <rc t="2" v="502"/>
    </bk>
    <bk>
      <rc t="2" v="503"/>
    </bk>
    <bk>
      <rc t="2" v="504"/>
    </bk>
    <bk>
      <rc t="2" v="505"/>
    </bk>
    <bk>
      <rc t="2" v="506"/>
    </bk>
    <bk>
      <rc t="2" v="507"/>
    </bk>
    <bk>
      <rc t="2" v="508"/>
    </bk>
    <bk>
      <rc t="2" v="509"/>
    </bk>
    <bk>
      <rc t="2" v="510"/>
    </bk>
    <bk>
      <rc t="2" v="511"/>
    </bk>
    <bk>
      <rc t="2" v="512"/>
    </bk>
    <bk>
      <rc t="2" v="513"/>
    </bk>
    <bk>
      <rc t="2" v="514"/>
    </bk>
    <bk>
      <rc t="2" v="515"/>
    </bk>
    <bk>
      <rc t="2" v="516"/>
    </bk>
    <bk>
      <rc t="2" v="517"/>
    </bk>
    <bk>
      <rc t="2" v="518"/>
    </bk>
    <bk>
      <rc t="2" v="519"/>
    </bk>
    <bk>
      <rc t="2" v="520"/>
    </bk>
    <bk>
      <rc t="2" v="521"/>
    </bk>
    <bk>
      <rc t="2" v="522"/>
    </bk>
    <bk>
      <rc t="2" v="523"/>
    </bk>
    <bk>
      <rc t="2" v="524"/>
    </bk>
    <bk>
      <rc t="2" v="525"/>
    </bk>
    <bk>
      <rc t="2" v="526"/>
    </bk>
    <bk>
      <rc t="2" v="527"/>
    </bk>
    <bk>
      <rc t="2" v="528"/>
    </bk>
    <bk>
      <rc t="2" v="529"/>
    </bk>
    <bk>
      <rc t="2" v="530"/>
    </bk>
    <bk>
      <rc t="2" v="531"/>
    </bk>
    <bk>
      <rc t="2" v="532"/>
    </bk>
    <bk>
      <rc t="2" v="533"/>
    </bk>
    <bk>
      <rc t="2" v="534"/>
    </bk>
    <bk>
      <rc t="2" v="535"/>
    </bk>
    <bk>
      <rc t="2" v="536"/>
    </bk>
    <bk>
      <rc t="2" v="537"/>
    </bk>
    <bk>
      <rc t="2" v="538"/>
    </bk>
    <bk>
      <rc t="2" v="539"/>
    </bk>
    <bk>
      <rc t="2" v="540"/>
    </bk>
    <bk>
      <rc t="2" v="541"/>
    </bk>
    <bk>
      <rc t="2" v="542"/>
    </bk>
    <bk>
      <rc t="2" v="543"/>
    </bk>
    <bk>
      <rc t="2" v="544"/>
    </bk>
    <bk>
      <rc t="2" v="545"/>
    </bk>
    <bk>
      <rc t="2" v="546"/>
    </bk>
    <bk>
      <rc t="2" v="547"/>
    </bk>
    <bk>
      <rc t="2" v="548"/>
    </bk>
    <bk>
      <rc t="2" v="549"/>
    </bk>
    <bk>
      <rc t="2" v="550"/>
    </bk>
    <bk>
      <rc t="2" v="551"/>
    </bk>
    <bk>
      <rc t="2" v="552"/>
    </bk>
    <bk>
      <rc t="2" v="553"/>
    </bk>
    <bk>
      <rc t="2" v="554"/>
    </bk>
    <bk>
      <rc t="2" v="555"/>
    </bk>
    <bk>
      <rc t="2" v="556"/>
    </bk>
    <bk>
      <rc t="2" v="557"/>
    </bk>
    <bk>
      <rc t="2" v="558"/>
    </bk>
    <bk>
      <rc t="2" v="559"/>
    </bk>
    <bk>
      <rc t="2" v="560"/>
    </bk>
    <bk>
      <rc t="2" v="561"/>
    </bk>
    <bk>
      <rc t="2" v="562"/>
    </bk>
    <bk>
      <rc t="2" v="563"/>
    </bk>
    <bk>
      <rc t="2" v="564"/>
    </bk>
    <bk>
      <rc t="2" v="565"/>
    </bk>
    <bk>
      <rc t="2" v="566"/>
    </bk>
    <bk>
      <rc t="2" v="567"/>
    </bk>
    <bk>
      <rc t="2" v="568"/>
    </bk>
    <bk>
      <rc t="2" v="569"/>
    </bk>
    <bk>
      <rc t="2" v="570"/>
    </bk>
    <bk>
      <rc t="2" v="571"/>
    </bk>
    <bk>
      <rc t="2" v="572"/>
    </bk>
    <bk>
      <rc t="2" v="573"/>
    </bk>
    <bk>
      <rc t="2" v="574"/>
    </bk>
    <bk>
      <rc t="2" v="575"/>
    </bk>
    <bk>
      <rc t="2" v="576"/>
    </bk>
    <bk>
      <rc t="2" v="577"/>
    </bk>
    <bk>
      <rc t="2" v="578"/>
    </bk>
    <bk>
      <rc t="2" v="579"/>
    </bk>
    <bk>
      <rc t="2" v="580"/>
    </bk>
    <bk>
      <rc t="2" v="581"/>
    </bk>
    <bk>
      <rc t="2" v="582"/>
    </bk>
    <bk>
      <rc t="2" v="583"/>
    </bk>
    <bk>
      <rc t="2" v="584"/>
    </bk>
    <bk>
      <rc t="2" v="585"/>
    </bk>
    <bk>
      <rc t="2" v="586"/>
    </bk>
    <bk>
      <rc t="2" v="587"/>
    </bk>
    <bk>
      <rc t="2" v="588"/>
    </bk>
    <bk>
      <rc t="2" v="589"/>
    </bk>
    <bk>
      <rc t="2" v="590"/>
    </bk>
    <bk>
      <rc t="2" v="591"/>
    </bk>
    <bk>
      <rc t="2" v="592"/>
    </bk>
    <bk>
      <rc t="2" v="593"/>
    </bk>
    <bk>
      <rc t="2" v="594"/>
    </bk>
    <bk>
      <rc t="2" v="595"/>
    </bk>
    <bk>
      <rc t="2" v="596"/>
    </bk>
    <bk>
      <rc t="2" v="597"/>
    </bk>
    <bk>
      <rc t="2" v="598"/>
    </bk>
    <bk>
      <rc t="2" v="599"/>
    </bk>
    <bk>
      <rc t="2" v="600"/>
    </bk>
    <bk>
      <rc t="2" v="601"/>
    </bk>
    <bk>
      <rc t="2" v="602"/>
    </bk>
    <bk>
      <rc t="2" v="603"/>
    </bk>
    <bk>
      <rc t="2" v="604"/>
    </bk>
    <bk>
      <rc t="2" v="605"/>
    </bk>
    <bk>
      <rc t="2" v="606"/>
    </bk>
    <bk>
      <rc t="2" v="607"/>
    </bk>
    <bk>
      <rc t="2" v="608"/>
    </bk>
    <bk>
      <rc t="2" v="609"/>
    </bk>
    <bk>
      <rc t="2" v="610"/>
    </bk>
    <bk>
      <rc t="2" v="611"/>
    </bk>
    <bk>
      <rc t="2" v="612"/>
    </bk>
    <bk>
      <rc t="2" v="613"/>
    </bk>
    <bk>
      <rc t="2" v="614"/>
    </bk>
    <bk>
      <rc t="2" v="615"/>
    </bk>
    <bk>
      <rc t="2" v="616"/>
    </bk>
    <bk>
      <rc t="2" v="617"/>
    </bk>
    <bk>
      <rc t="2" v="618"/>
    </bk>
    <bk>
      <rc t="2" v="619"/>
    </bk>
    <bk>
      <rc t="2" v="620"/>
    </bk>
    <bk>
      <rc t="2" v="621"/>
    </bk>
    <bk>
      <rc t="2" v="622"/>
    </bk>
    <bk>
      <rc t="2" v="623"/>
    </bk>
    <bk>
      <rc t="2" v="624"/>
    </bk>
    <bk>
      <rc t="2" v="625"/>
    </bk>
    <bk>
      <rc t="2" v="626"/>
    </bk>
    <bk>
      <rc t="2" v="627"/>
    </bk>
    <bk>
      <rc t="2" v="628"/>
    </bk>
    <bk>
      <rc t="2" v="629"/>
    </bk>
    <bk>
      <rc t="2" v="630"/>
    </bk>
    <bk>
      <rc t="2" v="631"/>
    </bk>
    <bk>
      <rc t="2" v="632"/>
    </bk>
    <bk>
      <rc t="2" v="633"/>
    </bk>
    <bk>
      <rc t="2" v="634"/>
    </bk>
    <bk>
      <rc t="2" v="635"/>
    </bk>
    <bk>
      <rc t="2" v="636"/>
    </bk>
    <bk>
      <rc t="2" v="637"/>
    </bk>
    <bk>
      <rc t="2" v="638"/>
    </bk>
    <bk>
      <rc t="2" v="639"/>
    </bk>
    <bk>
      <rc t="2" v="640"/>
    </bk>
    <bk>
      <rc t="2" v="641"/>
    </bk>
    <bk>
      <rc t="2" v="642"/>
    </bk>
    <bk>
      <rc t="2" v="643"/>
    </bk>
    <bk>
      <rc t="2" v="644"/>
    </bk>
    <bk>
      <rc t="2" v="645"/>
    </bk>
    <bk>
      <rc t="2" v="646"/>
    </bk>
    <bk>
      <rc t="2" v="647"/>
    </bk>
    <bk>
      <rc t="2" v="648"/>
    </bk>
    <bk>
      <rc t="2" v="649"/>
    </bk>
    <bk>
      <rc t="2" v="650"/>
    </bk>
    <bk>
      <rc t="2" v="651"/>
    </bk>
    <bk>
      <rc t="2" v="652"/>
    </bk>
    <bk>
      <rc t="2" v="653"/>
    </bk>
    <bk>
      <rc t="2" v="654"/>
    </bk>
    <bk>
      <rc t="2" v="655"/>
    </bk>
    <bk>
      <rc t="2" v="656"/>
    </bk>
    <bk>
      <rc t="2" v="657"/>
    </bk>
    <bk>
      <rc t="2" v="658"/>
    </bk>
    <bk>
      <rc t="2" v="659"/>
    </bk>
    <bk>
      <rc t="2" v="660"/>
    </bk>
    <bk>
      <rc t="2" v="661"/>
    </bk>
    <bk>
      <rc t="2" v="662"/>
    </bk>
    <bk>
      <rc t="2" v="663"/>
    </bk>
    <bk>
      <rc t="2" v="664"/>
    </bk>
    <bk>
      <rc t="2" v="665"/>
    </bk>
    <bk>
      <rc t="2" v="666"/>
    </bk>
    <bk>
      <rc t="2" v="667"/>
    </bk>
    <bk>
      <rc t="2" v="668"/>
    </bk>
    <bk>
      <rc t="2" v="669"/>
    </bk>
    <bk>
      <rc t="2" v="670"/>
    </bk>
    <bk>
      <rc t="2" v="671"/>
    </bk>
    <bk>
      <rc t="2" v="672"/>
    </bk>
    <bk>
      <rc t="2" v="673"/>
    </bk>
    <bk>
      <rc t="2" v="674"/>
    </bk>
    <bk>
      <rc t="2" v="675"/>
    </bk>
    <bk>
      <rc t="2" v="676"/>
    </bk>
    <bk>
      <rc t="2" v="677"/>
    </bk>
    <bk>
      <rc t="2" v="678"/>
    </bk>
    <bk>
      <rc t="2" v="679"/>
    </bk>
    <bk>
      <rc t="2" v="680"/>
    </bk>
    <bk>
      <rc t="2" v="681"/>
    </bk>
    <bk>
      <rc t="2" v="682"/>
    </bk>
    <bk>
      <rc t="2" v="683"/>
    </bk>
    <bk>
      <rc t="2" v="684"/>
    </bk>
    <bk>
      <rc t="2" v="685"/>
    </bk>
    <bk>
      <rc t="2" v="686"/>
    </bk>
    <bk>
      <rc t="2" v="687"/>
    </bk>
    <bk>
      <rc t="2" v="688"/>
    </bk>
    <bk>
      <rc t="2" v="689"/>
    </bk>
    <bk>
      <rc t="2" v="690"/>
    </bk>
    <bk>
      <rc t="2" v="691"/>
    </bk>
    <bk>
      <rc t="2" v="692"/>
    </bk>
    <bk>
      <rc t="2" v="693"/>
    </bk>
    <bk>
      <rc t="2" v="694"/>
    </bk>
    <bk>
      <rc t="2" v="695"/>
    </bk>
    <bk>
      <rc t="2" v="696"/>
    </bk>
    <bk>
      <rc t="2" v="697"/>
    </bk>
    <bk>
      <rc t="2" v="698"/>
    </bk>
    <bk>
      <rc t="2" v="699"/>
    </bk>
    <bk>
      <rc t="2" v="700"/>
    </bk>
    <bk>
      <rc t="2" v="701"/>
    </bk>
    <bk>
      <rc t="2" v="702"/>
    </bk>
    <bk>
      <rc t="2" v="703"/>
    </bk>
    <bk>
      <rc t="2" v="704"/>
    </bk>
    <bk>
      <rc t="2" v="705"/>
    </bk>
    <bk>
      <rc t="2" v="706"/>
    </bk>
    <bk>
      <rc t="2" v="707"/>
    </bk>
    <bk>
      <rc t="2" v="708"/>
    </bk>
    <bk>
      <rc t="2" v="709"/>
    </bk>
    <bk>
      <rc t="2" v="710"/>
    </bk>
    <bk>
      <rc t="2" v="711"/>
    </bk>
    <bk>
      <rc t="2" v="712"/>
    </bk>
    <bk>
      <rc t="2" v="713"/>
    </bk>
    <bk>
      <rc t="2" v="714"/>
    </bk>
    <bk>
      <rc t="2" v="715"/>
    </bk>
    <bk>
      <rc t="2" v="716"/>
    </bk>
    <bk>
      <rc t="2" v="717"/>
    </bk>
    <bk>
      <rc t="2" v="718"/>
    </bk>
    <bk>
      <rc t="2" v="719"/>
    </bk>
    <bk>
      <rc t="2" v="720"/>
    </bk>
    <bk>
      <rc t="2" v="721"/>
    </bk>
    <bk>
      <rc t="2" v="722"/>
    </bk>
    <bk>
      <rc t="2" v="723"/>
    </bk>
    <bk>
      <rc t="2" v="724"/>
    </bk>
    <bk>
      <rc t="2" v="725"/>
    </bk>
    <bk>
      <rc t="2" v="726"/>
    </bk>
    <bk>
      <rc t="2" v="727"/>
    </bk>
    <bk>
      <rc t="2" v="728"/>
    </bk>
    <bk>
      <rc t="2" v="729"/>
    </bk>
    <bk>
      <rc t="2" v="730"/>
    </bk>
    <bk>
      <rc t="2" v="731"/>
    </bk>
    <bk>
      <rc t="2" v="732"/>
    </bk>
    <bk>
      <rc t="2" v="733"/>
    </bk>
    <bk>
      <rc t="2" v="734"/>
    </bk>
    <bk>
      <rc t="2" v="735"/>
    </bk>
    <bk>
      <rc t="2" v="736"/>
    </bk>
    <bk>
      <rc t="2" v="737"/>
    </bk>
    <bk>
      <rc t="2" v="738"/>
    </bk>
    <bk>
      <rc t="2" v="739"/>
    </bk>
    <bk>
      <rc t="2" v="740"/>
    </bk>
    <bk>
      <rc t="2" v="741"/>
    </bk>
    <bk>
      <rc t="2" v="742"/>
    </bk>
    <bk>
      <rc t="2" v="743"/>
    </bk>
    <bk>
      <rc t="2" v="744"/>
    </bk>
    <bk>
      <rc t="2" v="745"/>
    </bk>
    <bk>
      <rc t="2" v="746"/>
    </bk>
    <bk>
      <rc t="2" v="747"/>
    </bk>
    <bk>
      <rc t="2" v="748"/>
    </bk>
    <bk>
      <rc t="2" v="749"/>
    </bk>
    <bk>
      <rc t="2" v="750"/>
    </bk>
    <bk>
      <rc t="2" v="751"/>
    </bk>
    <bk>
      <rc t="2" v="752"/>
    </bk>
    <bk>
      <rc t="2" v="753"/>
    </bk>
    <bk>
      <rc t="2" v="754"/>
    </bk>
    <bk>
      <rc t="2" v="755"/>
    </bk>
    <bk>
      <rc t="2" v="756"/>
    </bk>
    <bk>
      <rc t="2" v="757"/>
    </bk>
    <bk>
      <rc t="2" v="758"/>
    </bk>
    <bk>
      <rc t="2" v="759"/>
    </bk>
    <bk>
      <rc t="2" v="760"/>
    </bk>
    <bk>
      <rc t="2" v="761"/>
    </bk>
    <bk>
      <rc t="2" v="762"/>
    </bk>
    <bk>
      <rc t="2" v="763"/>
    </bk>
    <bk>
      <rc t="2" v="764"/>
    </bk>
    <bk>
      <rc t="2" v="765"/>
    </bk>
    <bk>
      <rc t="2" v="766"/>
    </bk>
    <bk>
      <rc t="2" v="767"/>
    </bk>
    <bk>
      <rc t="2" v="768"/>
    </bk>
    <bk>
      <rc t="2" v="769"/>
    </bk>
    <bk>
      <rc t="2" v="770"/>
    </bk>
    <bk>
      <rc t="2" v="771"/>
    </bk>
    <bk>
      <rc t="2" v="772"/>
    </bk>
    <bk>
      <rc t="2" v="773"/>
    </bk>
    <bk>
      <rc t="2" v="774"/>
    </bk>
    <bk>
      <rc t="2" v="775"/>
    </bk>
    <bk>
      <rc t="2" v="776"/>
    </bk>
    <bk>
      <rc t="2" v="777"/>
    </bk>
    <bk>
      <rc t="2" v="778"/>
    </bk>
    <bk>
      <rc t="2" v="779"/>
    </bk>
    <bk>
      <rc t="2" v="780"/>
    </bk>
    <bk>
      <rc t="2" v="781"/>
    </bk>
    <bk>
      <rc t="2" v="782"/>
    </bk>
    <bk>
      <rc t="2" v="783"/>
    </bk>
    <bk>
      <rc t="2" v="784"/>
    </bk>
    <bk>
      <rc t="2" v="785"/>
    </bk>
    <bk>
      <rc t="2" v="786"/>
    </bk>
    <bk>
      <rc t="2" v="787"/>
    </bk>
    <bk>
      <rc t="2" v="788"/>
    </bk>
    <bk>
      <rc t="2" v="789"/>
    </bk>
    <bk>
      <rc t="2" v="790"/>
    </bk>
    <bk>
      <rc t="2" v="791"/>
    </bk>
    <bk>
      <rc t="2" v="792"/>
    </bk>
    <bk>
      <rc t="2" v="793"/>
    </bk>
    <bk>
      <rc t="2" v="794"/>
    </bk>
    <bk>
      <rc t="2" v="795"/>
    </bk>
    <bk>
      <rc t="2" v="796"/>
    </bk>
    <bk>
      <rc t="2" v="797"/>
    </bk>
    <bk>
      <rc t="2" v="798"/>
    </bk>
    <bk>
      <rc t="2" v="799"/>
    </bk>
    <bk>
      <rc t="2" v="800"/>
    </bk>
    <bk>
      <rc t="2" v="801"/>
    </bk>
    <bk>
      <rc t="2" v="802"/>
    </bk>
    <bk>
      <rc t="2" v="803"/>
    </bk>
    <bk>
      <rc t="2" v="804"/>
    </bk>
    <bk>
      <rc t="2" v="805"/>
    </bk>
    <bk>
      <rc t="2" v="806"/>
    </bk>
    <bk>
      <rc t="2" v="807"/>
    </bk>
    <bk>
      <rc t="2" v="808"/>
    </bk>
    <bk>
      <rc t="2" v="809"/>
    </bk>
    <bk>
      <rc t="2" v="810"/>
    </bk>
    <bk>
      <rc t="2" v="811"/>
    </bk>
    <bk>
      <rc t="2" v="812"/>
    </bk>
    <bk>
      <rc t="2" v="813"/>
    </bk>
    <bk>
      <rc t="2" v="814"/>
    </bk>
    <bk>
      <rc t="2" v="815"/>
    </bk>
    <bk>
      <rc t="2" v="816"/>
    </bk>
    <bk>
      <rc t="2" v="817"/>
    </bk>
    <bk>
      <rc t="2" v="818"/>
    </bk>
    <bk>
      <rc t="2" v="819"/>
    </bk>
    <bk>
      <rc t="2" v="820"/>
    </bk>
    <bk>
      <rc t="2" v="821"/>
    </bk>
    <bk>
      <rc t="2" v="822"/>
    </bk>
    <bk>
      <rc t="2" v="823"/>
    </bk>
    <bk>
      <rc t="2" v="824"/>
    </bk>
    <bk>
      <rc t="2" v="825"/>
    </bk>
    <bk>
      <rc t="2" v="826"/>
    </bk>
    <bk>
      <rc t="2" v="827"/>
    </bk>
    <bk>
      <rc t="2" v="828"/>
    </bk>
    <bk>
      <rc t="2" v="829"/>
    </bk>
    <bk>
      <rc t="2" v="830"/>
    </bk>
    <bk>
      <rc t="2" v="831"/>
    </bk>
    <bk>
      <rc t="2" v="832"/>
    </bk>
    <bk>
      <rc t="2" v="833"/>
    </bk>
    <bk>
      <rc t="2" v="834"/>
    </bk>
    <bk>
      <rc t="2" v="835"/>
    </bk>
    <bk>
      <rc t="2" v="836"/>
    </bk>
    <bk>
      <rc t="2" v="837"/>
    </bk>
    <bk>
      <rc t="2" v="838"/>
    </bk>
    <bk>
      <rc t="2" v="839"/>
    </bk>
    <bk>
      <rc t="2" v="840"/>
    </bk>
    <bk>
      <rc t="2" v="841"/>
    </bk>
    <bk>
      <rc t="2" v="842"/>
    </bk>
    <bk>
      <rc t="2" v="843"/>
    </bk>
    <bk>
      <rc t="2" v="844"/>
    </bk>
    <bk>
      <rc t="2" v="845"/>
    </bk>
    <bk>
      <rc t="2" v="846"/>
    </bk>
    <bk>
      <rc t="2" v="847"/>
    </bk>
    <bk>
      <rc t="2" v="848"/>
    </bk>
    <bk>
      <rc t="2" v="849"/>
    </bk>
    <bk>
      <rc t="2" v="850"/>
    </bk>
    <bk>
      <rc t="2" v="851"/>
    </bk>
    <bk>
      <rc t="2" v="852"/>
    </bk>
    <bk>
      <rc t="2" v="853"/>
    </bk>
    <bk>
      <rc t="2" v="854"/>
    </bk>
    <bk>
      <rc t="2" v="855"/>
    </bk>
    <bk>
      <rc t="2" v="856"/>
    </bk>
    <bk>
      <rc t="2" v="857"/>
    </bk>
    <bk>
      <rc t="2" v="858"/>
    </bk>
    <bk>
      <rc t="2" v="859"/>
    </bk>
    <bk>
      <rc t="2" v="860"/>
    </bk>
    <bk>
      <rc t="2" v="861"/>
    </bk>
    <bk>
      <rc t="2" v="862"/>
    </bk>
    <bk>
      <rc t="2" v="863"/>
    </bk>
    <bk>
      <rc t="2" v="864"/>
    </bk>
    <bk>
      <rc t="2" v="865"/>
    </bk>
    <bk>
      <rc t="2" v="866"/>
    </bk>
    <bk>
      <rc t="2" v="867"/>
    </bk>
    <bk>
      <rc t="2" v="868"/>
    </bk>
    <bk>
      <rc t="2" v="869"/>
    </bk>
    <bk>
      <rc t="2" v="870"/>
    </bk>
    <bk>
      <rc t="2" v="871"/>
    </bk>
    <bk>
      <rc t="2" v="872"/>
    </bk>
    <bk>
      <rc t="2" v="873"/>
    </bk>
    <bk>
      <rc t="2" v="874"/>
    </bk>
    <bk>
      <rc t="2" v="875"/>
    </bk>
    <bk>
      <rc t="2" v="876"/>
    </bk>
    <bk>
      <rc t="2" v="877"/>
    </bk>
    <bk>
      <rc t="2" v="878"/>
    </bk>
    <bk>
      <rc t="2" v="879"/>
    </bk>
    <bk>
      <rc t="2" v="880"/>
    </bk>
    <bk>
      <rc t="2" v="881"/>
    </bk>
    <bk>
      <rc t="2" v="882"/>
    </bk>
    <bk>
      <rc t="2" v="883"/>
    </bk>
    <bk>
      <rc t="2" v="884"/>
    </bk>
    <bk>
      <rc t="2" v="885"/>
    </bk>
    <bk>
      <rc t="2" v="886"/>
    </bk>
    <bk>
      <rc t="2" v="887"/>
    </bk>
    <bk>
      <rc t="2" v="888"/>
    </bk>
    <bk>
      <rc t="2" v="889"/>
    </bk>
    <bk>
      <rc t="2" v="890"/>
    </bk>
    <bk>
      <rc t="2" v="891"/>
    </bk>
    <bk>
      <rc t="2" v="892"/>
    </bk>
    <bk>
      <rc t="2" v="893"/>
    </bk>
    <bk>
      <rc t="2" v="894"/>
    </bk>
    <bk>
      <rc t="2" v="895"/>
    </bk>
    <bk>
      <rc t="2" v="896"/>
    </bk>
    <bk>
      <rc t="2" v="897"/>
    </bk>
    <bk>
      <rc t="2" v="898"/>
    </bk>
    <bk>
      <rc t="2" v="899"/>
    </bk>
    <bk>
      <rc t="2" v="900"/>
    </bk>
    <bk>
      <rc t="2" v="901"/>
    </bk>
    <bk>
      <rc t="2" v="902"/>
    </bk>
    <bk>
      <rc t="2" v="903"/>
    </bk>
    <bk>
      <rc t="2" v="904"/>
    </bk>
    <bk>
      <rc t="2" v="905"/>
    </bk>
    <bk>
      <rc t="2" v="906"/>
    </bk>
    <bk>
      <rc t="2" v="907"/>
    </bk>
    <bk>
      <rc t="2" v="908"/>
    </bk>
    <bk>
      <rc t="2" v="909"/>
    </bk>
    <bk>
      <rc t="2" v="910"/>
    </bk>
    <bk>
      <rc t="2" v="911"/>
    </bk>
    <bk>
      <rc t="2" v="912"/>
    </bk>
    <bk>
      <rc t="2" v="913"/>
    </bk>
    <bk>
      <rc t="2" v="914"/>
    </bk>
    <bk>
      <rc t="2" v="915"/>
    </bk>
    <bk>
      <rc t="2" v="916"/>
    </bk>
    <bk>
      <rc t="2" v="917"/>
    </bk>
    <bk>
      <rc t="2" v="918"/>
    </bk>
    <bk>
      <rc t="2" v="919"/>
    </bk>
    <bk>
      <rc t="2" v="920"/>
    </bk>
    <bk>
      <rc t="2" v="921"/>
    </bk>
    <bk>
      <rc t="2" v="922"/>
    </bk>
    <bk>
      <rc t="2" v="923"/>
    </bk>
    <bk>
      <rc t="2" v="924"/>
    </bk>
    <bk>
      <rc t="2" v="925"/>
    </bk>
    <bk>
      <rc t="2" v="926"/>
    </bk>
    <bk>
      <rc t="2" v="927"/>
    </bk>
    <bk>
      <rc t="2" v="928"/>
    </bk>
    <bk>
      <rc t="2" v="929"/>
    </bk>
    <bk>
      <rc t="2" v="930"/>
    </bk>
    <bk>
      <rc t="2" v="931"/>
    </bk>
    <bk>
      <rc t="2" v="932"/>
    </bk>
    <bk>
      <rc t="2" v="933"/>
    </bk>
    <bk>
      <rc t="2" v="934"/>
    </bk>
    <bk>
      <rc t="2" v="935"/>
    </bk>
    <bk>
      <rc t="2" v="936"/>
    </bk>
    <bk>
      <rc t="2" v="937"/>
    </bk>
    <bk>
      <rc t="2" v="938"/>
    </bk>
    <bk>
      <rc t="2" v="939"/>
    </bk>
    <bk>
      <rc t="2" v="940"/>
    </bk>
    <bk>
      <rc t="2" v="941"/>
    </bk>
    <bk>
      <rc t="2" v="942"/>
    </bk>
    <bk>
      <rc t="2" v="943"/>
    </bk>
    <bk>
      <rc t="2" v="944"/>
    </bk>
    <bk>
      <rc t="2" v="945"/>
    </bk>
    <bk>
      <rc t="2" v="946"/>
    </bk>
    <bk>
      <rc t="2" v="947"/>
    </bk>
    <bk>
      <rc t="2" v="948"/>
    </bk>
    <bk>
      <rc t="2" v="949"/>
    </bk>
    <bk>
      <rc t="2" v="950"/>
    </bk>
    <bk>
      <rc t="2" v="951"/>
    </bk>
    <bk>
      <rc t="2" v="952"/>
    </bk>
    <bk>
      <rc t="2" v="953"/>
    </bk>
    <bk>
      <rc t="2" v="954"/>
    </bk>
    <bk>
      <rc t="2" v="955"/>
    </bk>
    <bk>
      <rc t="2" v="956"/>
    </bk>
    <bk>
      <rc t="2" v="957"/>
    </bk>
    <bk>
      <rc t="2" v="958"/>
    </bk>
    <bk>
      <rc t="2" v="959"/>
    </bk>
    <bk>
      <rc t="2" v="960"/>
    </bk>
    <bk>
      <rc t="2" v="961"/>
    </bk>
    <bk>
      <rc t="2" v="962"/>
    </bk>
    <bk>
      <rc t="2" v="963"/>
    </bk>
    <bk>
      <rc t="2" v="964"/>
    </bk>
    <bk>
      <rc t="2" v="965"/>
    </bk>
    <bk>
      <rc t="2" v="966"/>
    </bk>
    <bk>
      <rc t="2" v="967"/>
    </bk>
    <bk>
      <rc t="2" v="968"/>
    </bk>
    <bk>
      <rc t="2" v="969"/>
    </bk>
    <bk>
      <rc t="2" v="970"/>
    </bk>
    <bk>
      <rc t="2" v="971"/>
    </bk>
    <bk>
      <rc t="2" v="972"/>
    </bk>
    <bk>
      <rc t="2" v="973"/>
    </bk>
    <bk>
      <rc t="2" v="974"/>
    </bk>
    <bk>
      <rc t="2" v="975"/>
    </bk>
    <bk>
      <rc t="2" v="976"/>
    </bk>
    <bk>
      <rc t="2" v="977"/>
    </bk>
    <bk>
      <rc t="2" v="978"/>
    </bk>
    <bk>
      <rc t="2" v="979"/>
    </bk>
    <bk>
      <rc t="2" v="980"/>
    </bk>
    <bk>
      <rc t="2" v="981"/>
    </bk>
    <bk>
      <rc t="2" v="982"/>
    </bk>
    <bk>
      <rc t="2" v="983"/>
    </bk>
    <bk>
      <rc t="2" v="984"/>
    </bk>
    <bk>
      <rc t="2" v="985"/>
    </bk>
    <bk>
      <rc t="2" v="986"/>
    </bk>
    <bk>
      <rc t="2" v="987"/>
    </bk>
    <bk>
      <rc t="2" v="988"/>
    </bk>
    <bk>
      <rc t="2" v="989"/>
    </bk>
    <bk>
      <rc t="2" v="990"/>
    </bk>
    <bk>
      <rc t="2" v="991"/>
    </bk>
    <bk>
      <rc t="2" v="992"/>
    </bk>
    <bk>
      <rc t="2" v="993"/>
    </bk>
    <bk>
      <rc t="2" v="994"/>
    </bk>
    <bk>
      <rc t="2" v="995"/>
    </bk>
    <bk>
      <rc t="2" v="996"/>
    </bk>
    <bk>
      <rc t="2" v="997"/>
    </bk>
    <bk>
      <rc t="2" v="998"/>
    </bk>
    <bk>
      <rc t="2" v="999"/>
    </bk>
    <bk>
      <rc t="2" v="1000"/>
    </bk>
    <bk>
      <rc t="2" v="1001"/>
    </bk>
    <bk>
      <rc t="2" v="1002"/>
    </bk>
    <bk>
      <rc t="2" v="1003"/>
    </bk>
    <bk>
      <rc t="2" v="1004"/>
    </bk>
    <bk>
      <rc t="2" v="1005"/>
    </bk>
    <bk>
      <rc t="2" v="1006"/>
    </bk>
    <bk>
      <rc t="2" v="1007"/>
    </bk>
    <bk>
      <rc t="2" v="1008"/>
    </bk>
    <bk>
      <rc t="2" v="1009"/>
    </bk>
    <bk>
      <rc t="2" v="1010"/>
    </bk>
    <bk>
      <rc t="2" v="1011"/>
    </bk>
    <bk>
      <rc t="2" v="1012"/>
    </bk>
    <bk>
      <rc t="2" v="1013"/>
    </bk>
    <bk>
      <rc t="2" v="1014"/>
    </bk>
    <bk>
      <rc t="2" v="1015"/>
    </bk>
    <bk>
      <rc t="2" v="1016"/>
    </bk>
    <bk>
      <rc t="2" v="1017"/>
    </bk>
    <bk>
      <rc t="2" v="1018"/>
    </bk>
    <bk>
      <rc t="2" v="1019"/>
    </bk>
    <bk>
      <rc t="2" v="1020"/>
    </bk>
    <bk>
      <rc t="2" v="1021"/>
    </bk>
    <bk>
      <rc t="2" v="1022"/>
    </bk>
    <bk>
      <rc t="2" v="1023"/>
    </bk>
    <bk>
      <rc t="2" v="1024"/>
    </bk>
    <bk>
      <rc t="2" v="1025"/>
    </bk>
    <bk>
      <rc t="2" v="1026"/>
    </bk>
    <bk>
      <rc t="2" v="1027"/>
    </bk>
    <bk>
      <rc t="2" v="1028"/>
    </bk>
    <bk>
      <rc t="2" v="1029"/>
    </bk>
    <bk>
      <rc t="2" v="1030"/>
    </bk>
    <bk>
      <rc t="2" v="1031"/>
    </bk>
    <bk>
      <rc t="2" v="1032"/>
    </bk>
    <bk>
      <rc t="2" v="1033"/>
    </bk>
    <bk>
      <rc t="2" v="1034"/>
    </bk>
    <bk>
      <rc t="2" v="1035"/>
    </bk>
    <bk>
      <rc t="2" v="1036"/>
    </bk>
    <bk>
      <rc t="2" v="1037"/>
    </bk>
    <bk>
      <rc t="2" v="1038"/>
    </bk>
    <bk>
      <rc t="2" v="1039"/>
    </bk>
    <bk>
      <rc t="2" v="1040"/>
    </bk>
    <bk>
      <rc t="2" v="1041"/>
    </bk>
    <bk>
      <rc t="2" v="1042"/>
    </bk>
    <bk>
      <rc t="2" v="1043"/>
    </bk>
    <bk>
      <rc t="2" v="1044"/>
    </bk>
    <bk>
      <rc t="2" v="1045"/>
    </bk>
    <bk>
      <rc t="2" v="1046"/>
    </bk>
    <bk>
      <rc t="2" v="1047"/>
    </bk>
    <bk>
      <rc t="2" v="1048"/>
    </bk>
    <bk>
      <rc t="2" v="1049"/>
    </bk>
    <bk>
      <rc t="2" v="1050"/>
    </bk>
    <bk>
      <rc t="2" v="1051"/>
    </bk>
    <bk>
      <rc t="2" v="1052"/>
    </bk>
    <bk>
      <rc t="2" v="1053"/>
    </bk>
    <bk>
      <rc t="2" v="1054"/>
    </bk>
    <bk>
      <rc t="2" v="1055"/>
    </bk>
    <bk>
      <rc t="2" v="1056"/>
    </bk>
    <bk>
      <rc t="2" v="1057"/>
    </bk>
    <bk>
      <rc t="2" v="1058"/>
    </bk>
    <bk>
      <rc t="2" v="1059"/>
    </bk>
    <bk>
      <rc t="2" v="1060"/>
    </bk>
    <bk>
      <rc t="2" v="1061"/>
    </bk>
    <bk>
      <rc t="2" v="1062"/>
    </bk>
    <bk>
      <rc t="2" v="1063"/>
    </bk>
    <bk>
      <rc t="2" v="1064"/>
    </bk>
    <bk>
      <rc t="2" v="1065"/>
    </bk>
    <bk>
      <rc t="2" v="1066"/>
    </bk>
    <bk>
      <rc t="2" v="1067"/>
    </bk>
    <bk>
      <rc t="2" v="1068"/>
    </bk>
    <bk>
      <rc t="2" v="1069"/>
    </bk>
    <bk>
      <rc t="2" v="1070"/>
    </bk>
    <bk>
      <rc t="2" v="1071"/>
    </bk>
    <bk>
      <rc t="2" v="1072"/>
    </bk>
    <bk>
      <rc t="2" v="1073"/>
    </bk>
    <bk>
      <rc t="2" v="1074"/>
    </bk>
    <bk>
      <rc t="2" v="1075"/>
    </bk>
    <bk>
      <rc t="2" v="1076"/>
    </bk>
    <bk>
      <rc t="2" v="1077"/>
    </bk>
    <bk>
      <rc t="2" v="1078"/>
    </bk>
    <bk>
      <rc t="2" v="1079"/>
    </bk>
    <bk>
      <rc t="2" v="1080"/>
    </bk>
    <bk>
      <rc t="2" v="1081"/>
    </bk>
    <bk>
      <rc t="2" v="1082"/>
    </bk>
    <bk>
      <rc t="2" v="1083"/>
    </bk>
    <bk>
      <rc t="2" v="1084"/>
    </bk>
    <bk>
      <rc t="2" v="1085"/>
    </bk>
    <bk>
      <rc t="2" v="1086"/>
    </bk>
    <bk>
      <rc t="2" v="1087"/>
    </bk>
    <bk>
      <rc t="2" v="1088"/>
    </bk>
    <bk>
      <rc t="2" v="1089"/>
    </bk>
    <bk>
      <rc t="2" v="1090"/>
    </bk>
    <bk>
      <rc t="2" v="1091"/>
    </bk>
    <bk>
      <rc t="2" v="1092"/>
    </bk>
    <bk>
      <rc t="2" v="1093"/>
    </bk>
    <bk>
      <rc t="2" v="1094"/>
    </bk>
    <bk>
      <rc t="2" v="1095"/>
    </bk>
    <bk>
      <rc t="2" v="1096"/>
    </bk>
    <bk>
      <rc t="2" v="1097"/>
    </bk>
    <bk>
      <rc t="2" v="1098"/>
    </bk>
    <bk>
      <rc t="2" v="1099"/>
    </bk>
    <bk>
      <rc t="2" v="1100"/>
    </bk>
    <bk>
      <rc t="2" v="1101"/>
    </bk>
    <bk>
      <rc t="2" v="1102"/>
    </bk>
    <bk>
      <rc t="2" v="1103"/>
    </bk>
    <bk>
      <rc t="2" v="1104"/>
    </bk>
    <bk>
      <rc t="2" v="1105"/>
    </bk>
    <bk>
      <rc t="2" v="1106"/>
    </bk>
    <bk>
      <rc t="2" v="1107"/>
    </bk>
    <bk>
      <rc t="2" v="1108"/>
    </bk>
    <bk>
      <rc t="2" v="1109"/>
    </bk>
    <bk>
      <rc t="2" v="1110"/>
    </bk>
    <bk>
      <rc t="2" v="1111"/>
    </bk>
    <bk>
      <rc t="2" v="1112"/>
    </bk>
    <bk>
      <rc t="2" v="1113"/>
    </bk>
    <bk>
      <rc t="2" v="1114"/>
    </bk>
    <bk>
      <rc t="2" v="1115"/>
    </bk>
    <bk>
      <rc t="2" v="1116"/>
    </bk>
    <bk>
      <rc t="2" v="1117"/>
    </bk>
    <bk>
      <rc t="2" v="1118"/>
    </bk>
    <bk>
      <rc t="2" v="1119"/>
    </bk>
    <bk>
      <rc t="2" v="1120"/>
    </bk>
    <bk>
      <rc t="2" v="1121"/>
    </bk>
    <bk>
      <rc t="2" v="1122"/>
    </bk>
    <bk>
      <rc t="2" v="1123"/>
    </bk>
    <bk>
      <rc t="2" v="1124"/>
    </bk>
    <bk>
      <rc t="2" v="1125"/>
    </bk>
    <bk>
      <rc t="2" v="1126"/>
    </bk>
    <bk>
      <rc t="2" v="1127"/>
    </bk>
    <bk>
      <rc t="2" v="1128"/>
    </bk>
    <bk>
      <rc t="2" v="1129"/>
    </bk>
    <bk>
      <rc t="2" v="1130"/>
    </bk>
    <bk>
      <rc t="2" v="1131"/>
    </bk>
    <bk>
      <rc t="2" v="1132"/>
    </bk>
    <bk>
      <rc t="2" v="1133"/>
    </bk>
    <bk>
      <rc t="2" v="1134"/>
    </bk>
    <bk>
      <rc t="2" v="1135"/>
    </bk>
    <bk>
      <rc t="2" v="1136"/>
    </bk>
    <bk>
      <rc t="2" v="1137"/>
    </bk>
    <bk>
      <rc t="2" v="1138"/>
    </bk>
    <bk>
      <rc t="2" v="1139"/>
    </bk>
    <bk>
      <rc t="2" v="1140"/>
    </bk>
    <bk>
      <rc t="2" v="1141"/>
    </bk>
    <bk>
      <rc t="2" v="1142"/>
    </bk>
    <bk>
      <rc t="2" v="1143"/>
    </bk>
    <bk>
      <rc t="2" v="1144"/>
    </bk>
    <bk>
      <rc t="2" v="1145"/>
    </bk>
    <bk>
      <rc t="2" v="1146"/>
    </bk>
    <bk>
      <rc t="2" v="1147"/>
    </bk>
    <bk>
      <rc t="2" v="1148"/>
    </bk>
    <bk>
      <rc t="2" v="1149"/>
    </bk>
    <bk>
      <rc t="2" v="1150"/>
    </bk>
    <bk>
      <rc t="2" v="1151"/>
    </bk>
    <bk>
      <rc t="2" v="1152"/>
    </bk>
    <bk>
      <rc t="2" v="1153"/>
    </bk>
    <bk>
      <rc t="2" v="1154"/>
    </bk>
    <bk>
      <rc t="2" v="1155"/>
    </bk>
    <bk>
      <rc t="2" v="1156"/>
    </bk>
    <bk>
      <rc t="2" v="1157"/>
    </bk>
    <bk>
      <rc t="2" v="1158"/>
    </bk>
    <bk>
      <rc t="2" v="1159"/>
    </bk>
    <bk>
      <rc t="2" v="1160"/>
    </bk>
    <bk>
      <rc t="2" v="1161"/>
    </bk>
    <bk>
      <rc t="2" v="1162"/>
    </bk>
    <bk>
      <rc t="2" v="1163"/>
    </bk>
    <bk>
      <rc t="2" v="1164"/>
    </bk>
    <bk>
      <rc t="2" v="1165"/>
    </bk>
    <bk>
      <rc t="2" v="1166"/>
    </bk>
    <bk>
      <rc t="2" v="1167"/>
    </bk>
    <bk>
      <rc t="2" v="1168"/>
    </bk>
    <bk>
      <rc t="2" v="1169"/>
    </bk>
    <bk>
      <rc t="2" v="1170"/>
    </bk>
    <bk>
      <rc t="2" v="1171"/>
    </bk>
    <bk>
      <rc t="2" v="1172"/>
    </bk>
    <bk>
      <rc t="2" v="1173"/>
    </bk>
    <bk>
      <rc t="2" v="1174"/>
    </bk>
    <bk>
      <rc t="2" v="1175"/>
    </bk>
    <bk>
      <rc t="2" v="1176"/>
    </bk>
    <bk>
      <rc t="2" v="1177"/>
    </bk>
    <bk>
      <rc t="2" v="1178"/>
    </bk>
    <bk>
      <rc t="2" v="1179"/>
    </bk>
    <bk>
      <rc t="2" v="1180"/>
    </bk>
    <bk>
      <rc t="2" v="1181"/>
    </bk>
    <bk>
      <rc t="2" v="1182"/>
    </bk>
    <bk>
      <rc t="2" v="1183"/>
    </bk>
    <bk>
      <rc t="2" v="1184"/>
    </bk>
    <bk>
      <rc t="2" v="1185"/>
    </bk>
    <bk>
      <rc t="2" v="1186"/>
    </bk>
    <bk>
      <rc t="2" v="1187"/>
    </bk>
    <bk>
      <rc t="2" v="1188"/>
    </bk>
    <bk>
      <rc t="2" v="1189"/>
    </bk>
    <bk>
      <rc t="2" v="1190"/>
    </bk>
    <bk>
      <rc t="2" v="1191"/>
    </bk>
    <bk>
      <rc t="2" v="1192"/>
    </bk>
    <bk>
      <rc t="2" v="1193"/>
    </bk>
    <bk>
      <rc t="2" v="1194"/>
    </bk>
    <bk>
      <rc t="2" v="1195"/>
    </bk>
    <bk>
      <rc t="2" v="1196"/>
    </bk>
    <bk>
      <rc t="2" v="1197"/>
    </bk>
    <bk>
      <rc t="2" v="1198"/>
    </bk>
    <bk>
      <rc t="2" v="1199"/>
    </bk>
    <bk>
      <rc t="2" v="1200"/>
    </bk>
    <bk>
      <rc t="2" v="1201"/>
    </bk>
    <bk>
      <rc t="2" v="1202"/>
    </bk>
    <bk>
      <rc t="2" v="1203"/>
    </bk>
    <bk>
      <rc t="2" v="1204"/>
    </bk>
    <bk>
      <rc t="2" v="1205"/>
    </bk>
    <bk>
      <rc t="2" v="1206"/>
    </bk>
    <bk>
      <rc t="2" v="1207"/>
    </bk>
    <bk>
      <rc t="2" v="1208"/>
    </bk>
    <bk>
      <rc t="2" v="1209"/>
    </bk>
    <bk>
      <rc t="2" v="1210"/>
    </bk>
    <bk>
      <rc t="2" v="1211"/>
    </bk>
    <bk>
      <rc t="2" v="1212"/>
    </bk>
    <bk>
      <rc t="2" v="1213"/>
    </bk>
    <bk>
      <rc t="2" v="1214"/>
    </bk>
    <bk>
      <rc t="2" v="1215"/>
    </bk>
    <bk>
      <rc t="2" v="1216"/>
    </bk>
    <bk>
      <rc t="2" v="1217"/>
    </bk>
    <bk>
      <rc t="2" v="1218"/>
    </bk>
    <bk>
      <rc t="2" v="1219"/>
    </bk>
    <bk>
      <rc t="2" v="1220"/>
    </bk>
    <bk>
      <rc t="2" v="1221"/>
    </bk>
    <bk>
      <rc t="2" v="1222"/>
    </bk>
    <bk>
      <rc t="2" v="1223"/>
    </bk>
    <bk>
      <rc t="2" v="1224"/>
    </bk>
    <bk>
      <rc t="2" v="1225"/>
    </bk>
    <bk>
      <rc t="2" v="1226"/>
    </bk>
    <bk>
      <rc t="2" v="1227"/>
    </bk>
    <bk>
      <rc t="2" v="1228"/>
    </bk>
    <bk>
      <rc t="2" v="1229"/>
    </bk>
    <bk>
      <rc t="2" v="1230"/>
    </bk>
    <bk>
      <rc t="2" v="1231"/>
    </bk>
    <bk>
      <rc t="2" v="1232"/>
    </bk>
    <bk>
      <rc t="2" v="1233"/>
    </bk>
    <bk>
      <rc t="2" v="1234"/>
    </bk>
    <bk>
      <rc t="2" v="1235"/>
    </bk>
    <bk>
      <rc t="2" v="1236"/>
    </bk>
    <bk>
      <rc t="2" v="1237"/>
    </bk>
    <bk>
      <rc t="2" v="1238"/>
    </bk>
    <bk>
      <rc t="2" v="1239"/>
    </bk>
    <bk>
      <rc t="2" v="1240"/>
    </bk>
    <bk>
      <rc t="2" v="1241"/>
    </bk>
    <bk>
      <rc t="2" v="1242"/>
    </bk>
    <bk>
      <rc t="2" v="1243"/>
    </bk>
    <bk>
      <rc t="2" v="1244"/>
    </bk>
    <bk>
      <rc t="2" v="1245"/>
    </bk>
    <bk>
      <rc t="2" v="1246"/>
    </bk>
    <bk>
      <rc t="2" v="1247"/>
    </bk>
    <bk>
      <rc t="2" v="1248"/>
    </bk>
    <bk>
      <rc t="2" v="1249"/>
    </bk>
    <bk>
      <rc t="2" v="1250"/>
    </bk>
    <bk>
      <rc t="2" v="1251"/>
    </bk>
    <bk>
      <rc t="2" v="1252"/>
    </bk>
    <bk>
      <rc t="2" v="1253"/>
    </bk>
    <bk>
      <rc t="2" v="1254"/>
    </bk>
    <bk>
      <rc t="2" v="1255"/>
    </bk>
    <bk>
      <rc t="2" v="1256"/>
    </bk>
    <bk>
      <rc t="2" v="1257"/>
    </bk>
    <bk>
      <rc t="2" v="1258"/>
    </bk>
    <bk>
      <rc t="2" v="1259"/>
    </bk>
    <bk>
      <rc t="2" v="1260"/>
    </bk>
    <bk>
      <rc t="2" v="1261"/>
    </bk>
    <bk>
      <rc t="2" v="1262"/>
    </bk>
    <bk>
      <rc t="2" v="1263"/>
    </bk>
    <bk>
      <rc t="2" v="1264"/>
    </bk>
    <bk>
      <rc t="2" v="1265"/>
    </bk>
    <bk>
      <rc t="2" v="1266"/>
    </bk>
    <bk>
      <rc t="2" v="1267"/>
    </bk>
    <bk>
      <rc t="2" v="1268"/>
    </bk>
    <bk>
      <rc t="2" v="1269"/>
    </bk>
    <bk>
      <rc t="2" v="1270"/>
    </bk>
    <bk>
      <rc t="2" v="1271"/>
    </bk>
    <bk>
      <rc t="2" v="1272"/>
    </bk>
    <bk>
      <rc t="2" v="1273"/>
    </bk>
    <bk>
      <rc t="2" v="1274"/>
    </bk>
    <bk>
      <rc t="2" v="1275"/>
    </bk>
    <bk>
      <rc t="2" v="1276"/>
    </bk>
    <bk>
      <rc t="2" v="1277"/>
    </bk>
    <bk>
      <rc t="2" v="1278"/>
    </bk>
    <bk>
      <rc t="2" v="1279"/>
    </bk>
    <bk>
      <rc t="2" v="1280"/>
    </bk>
    <bk>
      <rc t="2" v="1281"/>
    </bk>
    <bk>
      <rc t="2" v="1282"/>
    </bk>
    <bk>
      <rc t="2" v="1283"/>
    </bk>
    <bk>
      <rc t="2" v="1284"/>
    </bk>
    <bk>
      <rc t="2" v="1285"/>
    </bk>
    <bk>
      <rc t="2" v="1286"/>
    </bk>
    <bk>
      <rc t="2" v="1287"/>
    </bk>
    <bk>
      <rc t="2" v="1288"/>
    </bk>
    <bk>
      <rc t="2" v="1289"/>
    </bk>
    <bk>
      <rc t="2" v="1290"/>
    </bk>
    <bk>
      <rc t="2" v="1291"/>
    </bk>
    <bk>
      <rc t="2" v="1292"/>
    </bk>
    <bk>
      <rc t="2" v="1293"/>
    </bk>
    <bk>
      <rc t="2" v="1294"/>
    </bk>
    <bk>
      <rc t="2" v="1295"/>
    </bk>
    <bk>
      <rc t="2" v="1296"/>
    </bk>
    <bk>
      <rc t="2" v="1297"/>
    </bk>
    <bk>
      <rc t="2" v="1298"/>
    </bk>
    <bk>
      <rc t="2" v="1299"/>
    </bk>
    <bk>
      <rc t="2" v="1300"/>
    </bk>
    <bk>
      <rc t="2" v="1301"/>
    </bk>
    <bk>
      <rc t="2" v="1302"/>
    </bk>
    <bk>
      <rc t="2" v="1303"/>
    </bk>
    <bk>
      <rc t="2" v="1304"/>
    </bk>
    <bk>
      <rc t="2" v="1305"/>
    </bk>
    <bk>
      <rc t="2" v="1306"/>
    </bk>
    <bk>
      <rc t="2" v="1307"/>
    </bk>
    <bk>
      <rc t="2" v="1308"/>
    </bk>
    <bk>
      <rc t="2" v="1309"/>
    </bk>
    <bk>
      <rc t="2" v="1310"/>
    </bk>
    <bk>
      <rc t="2" v="1311"/>
    </bk>
    <bk>
      <rc t="2" v="1312"/>
    </bk>
    <bk>
      <rc t="2" v="1313"/>
    </bk>
    <bk>
      <rc t="2" v="1314"/>
    </bk>
    <bk>
      <rc t="2" v="1315"/>
    </bk>
    <bk>
      <rc t="2" v="1316"/>
    </bk>
    <bk>
      <rc t="2" v="1317"/>
    </bk>
    <bk>
      <rc t="2" v="1318"/>
    </bk>
    <bk>
      <rc t="2" v="1319"/>
    </bk>
    <bk>
      <rc t="2" v="1320"/>
    </bk>
    <bk>
      <rc t="2" v="1321"/>
    </bk>
    <bk>
      <rc t="2" v="1322"/>
    </bk>
    <bk>
      <rc t="2" v="1323"/>
    </bk>
    <bk>
      <rc t="2" v="1324"/>
    </bk>
    <bk>
      <rc t="2" v="1325"/>
    </bk>
    <bk>
      <rc t="2" v="1326"/>
    </bk>
    <bk>
      <rc t="2" v="1327"/>
    </bk>
    <bk>
      <rc t="2" v="1328"/>
    </bk>
    <bk>
      <rc t="2" v="1329"/>
    </bk>
    <bk>
      <rc t="2" v="1330"/>
    </bk>
    <bk>
      <rc t="2" v="1331"/>
    </bk>
    <bk>
      <rc t="2" v="1332"/>
    </bk>
    <bk>
      <rc t="2" v="1333"/>
    </bk>
    <bk>
      <rc t="2" v="1334"/>
    </bk>
    <bk>
      <rc t="2" v="1335"/>
    </bk>
    <bk>
      <rc t="2" v="1336"/>
    </bk>
    <bk>
      <rc t="2" v="1337"/>
    </bk>
    <bk>
      <rc t="2" v="1338"/>
    </bk>
    <bk>
      <rc t="2" v="1339"/>
    </bk>
    <bk>
      <rc t="2" v="1340"/>
    </bk>
    <bk>
      <rc t="2" v="1341"/>
    </bk>
    <bk>
      <rc t="2" v="1342"/>
    </bk>
    <bk>
      <rc t="2" v="1343"/>
    </bk>
    <bk>
      <rc t="2" v="1344"/>
    </bk>
    <bk>
      <rc t="2" v="1345"/>
    </bk>
    <bk>
      <rc t="2" v="1346"/>
    </bk>
    <bk>
      <rc t="2" v="1347"/>
    </bk>
    <bk>
      <rc t="2" v="1348"/>
    </bk>
    <bk>
      <rc t="2" v="1349"/>
    </bk>
    <bk>
      <rc t="2" v="1350"/>
    </bk>
    <bk>
      <rc t="2" v="1351"/>
    </bk>
    <bk>
      <rc t="2" v="1352"/>
    </bk>
    <bk>
      <rc t="2" v="1353"/>
    </bk>
    <bk>
      <rc t="2" v="1354"/>
    </bk>
    <bk>
      <rc t="2" v="1355"/>
    </bk>
    <bk>
      <rc t="2" v="1356"/>
    </bk>
    <bk>
      <rc t="2" v="1357"/>
    </bk>
    <bk>
      <rc t="2" v="1358"/>
    </bk>
    <bk>
      <rc t="2" v="1359"/>
    </bk>
    <bk>
      <rc t="2" v="1360"/>
    </bk>
    <bk>
      <rc t="2" v="1361"/>
    </bk>
    <bk>
      <rc t="2" v="1362"/>
    </bk>
    <bk>
      <rc t="2" v="1363"/>
    </bk>
    <bk>
      <rc t="2" v="1364"/>
    </bk>
    <bk>
      <rc t="2" v="1365"/>
    </bk>
    <bk>
      <rc t="2" v="1366"/>
    </bk>
    <bk>
      <rc t="2" v="1367"/>
    </bk>
    <bk>
      <rc t="2" v="1368"/>
    </bk>
    <bk>
      <rc t="2" v="1369"/>
    </bk>
    <bk>
      <rc t="2" v="1370"/>
    </bk>
    <bk>
      <rc t="2" v="1371"/>
    </bk>
    <bk>
      <rc t="2" v="1372"/>
    </bk>
    <bk>
      <rc t="2" v="1373"/>
    </bk>
    <bk>
      <rc t="2" v="1374"/>
    </bk>
    <bk>
      <rc t="2" v="1375"/>
    </bk>
    <bk>
      <rc t="2" v="1376"/>
    </bk>
    <bk>
      <rc t="2" v="1377"/>
    </bk>
    <bk>
      <rc t="2" v="1378"/>
    </bk>
    <bk>
      <rc t="2" v="1379"/>
    </bk>
    <bk>
      <rc t="2" v="1380"/>
    </bk>
    <bk>
      <rc t="2" v="1381"/>
    </bk>
    <bk>
      <rc t="2" v="1382"/>
    </bk>
    <bk>
      <rc t="2" v="1383"/>
    </bk>
    <bk>
      <rc t="2" v="1384"/>
    </bk>
    <bk>
      <rc t="2" v="1385"/>
    </bk>
    <bk>
      <rc t="2" v="1386"/>
    </bk>
    <bk>
      <rc t="2" v="1387"/>
    </bk>
    <bk>
      <rc t="2" v="1388"/>
    </bk>
    <bk>
      <rc t="2" v="1389"/>
    </bk>
    <bk>
      <rc t="2" v="1390"/>
    </bk>
    <bk>
      <rc t="2" v="1391"/>
    </bk>
    <bk>
      <rc t="2" v="1392"/>
    </bk>
    <bk>
      <rc t="2" v="1393"/>
    </bk>
    <bk>
      <rc t="2" v="1394"/>
    </bk>
    <bk>
      <rc t="2" v="1395"/>
    </bk>
    <bk>
      <rc t="2" v="1396"/>
    </bk>
    <bk>
      <rc t="2" v="1397"/>
    </bk>
    <bk>
      <rc t="2" v="1398"/>
    </bk>
    <bk>
      <rc t="2" v="1399"/>
    </bk>
    <bk>
      <rc t="2" v="1400"/>
    </bk>
    <bk>
      <rc t="2" v="1401"/>
    </bk>
    <bk>
      <rc t="2" v="1402"/>
    </bk>
    <bk>
      <rc t="2" v="1403"/>
    </bk>
    <bk>
      <rc t="2" v="1404"/>
    </bk>
    <bk>
      <rc t="2" v="1405"/>
    </bk>
    <bk>
      <rc t="2" v="1406"/>
    </bk>
    <bk>
      <rc t="2" v="1407"/>
    </bk>
    <bk>
      <rc t="2" v="1408"/>
    </bk>
    <bk>
      <rc t="2" v="1409"/>
    </bk>
    <bk>
      <rc t="2" v="1410"/>
    </bk>
    <bk>
      <rc t="2" v="1411"/>
    </bk>
    <bk>
      <rc t="2" v="1412"/>
    </bk>
    <bk>
      <rc t="2" v="1413"/>
    </bk>
    <bk>
      <rc t="2" v="1414"/>
    </bk>
    <bk>
      <rc t="2" v="1415"/>
    </bk>
    <bk>
      <rc t="2" v="1416"/>
    </bk>
    <bk>
      <rc t="2" v="1417"/>
    </bk>
    <bk>
      <rc t="2" v="1418"/>
    </bk>
    <bk>
      <rc t="2" v="1419"/>
    </bk>
    <bk>
      <rc t="2" v="1420"/>
    </bk>
    <bk>
      <rc t="2" v="1421"/>
    </bk>
    <bk>
      <rc t="2" v="1422"/>
    </bk>
    <bk>
      <rc t="2" v="1423"/>
    </bk>
    <bk>
      <rc t="2" v="1424"/>
    </bk>
    <bk>
      <rc t="2" v="1425"/>
    </bk>
    <bk>
      <rc t="2" v="1426"/>
    </bk>
    <bk>
      <rc t="2" v="1427"/>
    </bk>
    <bk>
      <rc t="2" v="1428"/>
    </bk>
    <bk>
      <rc t="2" v="1429"/>
    </bk>
    <bk>
      <rc t="2" v="1430"/>
    </bk>
    <bk>
      <rc t="2" v="1431"/>
    </bk>
    <bk>
      <rc t="2" v="1432"/>
    </bk>
    <bk>
      <rc t="2" v="1433"/>
    </bk>
    <bk>
      <rc t="2" v="1434"/>
    </bk>
    <bk>
      <rc t="2" v="1435"/>
    </bk>
    <bk>
      <rc t="2" v="1436"/>
    </bk>
    <bk>
      <rc t="2" v="1437"/>
    </bk>
    <bk>
      <rc t="2" v="1438"/>
    </bk>
    <bk>
      <rc t="2" v="1439"/>
    </bk>
    <bk>
      <rc t="2" v="1440"/>
    </bk>
    <bk>
      <rc t="2" v="1441"/>
    </bk>
    <bk>
      <rc t="2" v="1442"/>
    </bk>
    <bk>
      <rc t="2" v="1443"/>
    </bk>
    <bk>
      <rc t="2" v="1444"/>
    </bk>
    <bk>
      <rc t="2" v="1445"/>
    </bk>
    <bk>
      <rc t="2" v="1446"/>
    </bk>
    <bk>
      <rc t="2" v="1447"/>
    </bk>
    <bk>
      <rc t="2" v="1448"/>
    </bk>
    <bk>
      <rc t="2" v="1449"/>
    </bk>
    <bk>
      <rc t="2" v="1450"/>
    </bk>
    <bk>
      <rc t="2" v="1451"/>
    </bk>
    <bk>
      <rc t="2" v="1452"/>
    </bk>
    <bk>
      <rc t="2" v="1453"/>
    </bk>
    <bk>
      <rc t="2" v="1454"/>
    </bk>
    <bk>
      <rc t="2" v="1455"/>
    </bk>
    <bk>
      <rc t="2" v="1456"/>
    </bk>
    <bk>
      <rc t="2" v="1457"/>
    </bk>
    <bk>
      <rc t="2" v="1458"/>
    </bk>
    <bk>
      <rc t="2" v="1459"/>
    </bk>
    <bk>
      <rc t="2" v="1460"/>
    </bk>
    <bk>
      <rc t="2" v="1461"/>
    </bk>
    <bk>
      <rc t="2" v="1462"/>
    </bk>
    <bk>
      <rc t="2" v="1463"/>
    </bk>
    <bk>
      <rc t="2" v="1464"/>
    </bk>
    <bk>
      <rc t="2" v="1465"/>
    </bk>
    <bk>
      <rc t="2" v="1466"/>
    </bk>
    <bk>
      <rc t="2" v="1467"/>
    </bk>
    <bk>
      <rc t="2" v="1468"/>
    </bk>
    <bk>
      <rc t="2" v="1469"/>
    </bk>
    <bk>
      <rc t="2" v="1470"/>
    </bk>
    <bk>
      <rc t="2" v="1471"/>
    </bk>
    <bk>
      <rc t="2" v="1472"/>
    </bk>
    <bk>
      <rc t="2" v="1473"/>
    </bk>
    <bk>
      <rc t="2" v="1474"/>
    </bk>
    <bk>
      <rc t="2" v="1475"/>
    </bk>
    <bk>
      <rc t="2" v="1476"/>
    </bk>
    <bk>
      <rc t="2" v="1477"/>
    </bk>
    <bk>
      <rc t="2" v="1478"/>
    </bk>
    <bk>
      <rc t="2" v="1479"/>
    </bk>
    <bk>
      <rc t="2" v="1480"/>
    </bk>
    <bk>
      <rc t="2" v="1481"/>
    </bk>
    <bk>
      <rc t="2" v="1482"/>
    </bk>
    <bk>
      <rc t="2" v="1483"/>
    </bk>
    <bk>
      <rc t="2" v="1484"/>
    </bk>
    <bk>
      <rc t="2" v="1485"/>
    </bk>
    <bk>
      <rc t="2" v="1486"/>
    </bk>
    <bk>
      <rc t="2" v="1487"/>
    </bk>
    <bk>
      <rc t="2" v="1488"/>
    </bk>
    <bk>
      <rc t="2" v="1489"/>
    </bk>
    <bk>
      <rc t="2" v="1490"/>
    </bk>
    <bk>
      <rc t="2" v="1491"/>
    </bk>
    <bk>
      <rc t="2" v="1492"/>
    </bk>
    <bk>
      <rc t="2" v="1493"/>
    </bk>
    <bk>
      <rc t="2" v="1494"/>
    </bk>
    <bk>
      <rc t="2" v="1495"/>
    </bk>
    <bk>
      <rc t="2" v="1496"/>
    </bk>
    <bk>
      <rc t="2" v="1497"/>
    </bk>
    <bk>
      <rc t="2" v="1498"/>
    </bk>
    <bk>
      <rc t="2" v="1499"/>
    </bk>
    <bk>
      <rc t="2" v="1500"/>
    </bk>
    <bk>
      <rc t="2" v="1501"/>
    </bk>
    <bk>
      <rc t="2" v="1502"/>
    </bk>
    <bk>
      <rc t="2" v="1503"/>
    </bk>
    <bk>
      <rc t="2" v="1504"/>
    </bk>
    <bk>
      <rc t="2" v="1505"/>
    </bk>
    <bk>
      <rc t="2" v="1506"/>
    </bk>
    <bk>
      <rc t="2" v="1507"/>
    </bk>
    <bk>
      <rc t="2" v="1508"/>
    </bk>
    <bk>
      <rc t="2" v="1509"/>
    </bk>
    <bk>
      <rc t="2" v="1510"/>
    </bk>
    <bk>
      <rc t="2" v="1511"/>
    </bk>
    <bk>
      <rc t="2" v="1512"/>
    </bk>
    <bk>
      <rc t="2" v="1513"/>
    </bk>
    <bk>
      <rc t="2" v="1514"/>
    </bk>
    <bk>
      <rc t="2" v="1515"/>
    </bk>
    <bk>
      <rc t="2" v="1516"/>
    </bk>
    <bk>
      <rc t="2" v="1517"/>
    </bk>
    <bk>
      <rc t="2" v="1518"/>
    </bk>
    <bk>
      <rc t="2" v="1519"/>
    </bk>
    <bk>
      <rc t="2" v="1520"/>
    </bk>
    <bk>
      <rc t="2" v="1521"/>
    </bk>
    <bk>
      <rc t="2" v="1522"/>
    </bk>
    <bk>
      <rc t="2" v="1523"/>
    </bk>
    <bk>
      <rc t="2" v="1524"/>
    </bk>
    <bk>
      <rc t="2" v="1525"/>
    </bk>
    <bk>
      <rc t="2" v="1526"/>
    </bk>
    <bk>
      <rc t="2" v="1527"/>
    </bk>
    <bk>
      <rc t="2" v="1528"/>
    </bk>
    <bk>
      <rc t="2" v="1529"/>
    </bk>
    <bk>
      <rc t="2" v="1530"/>
    </bk>
    <bk>
      <rc t="2" v="1531"/>
    </bk>
    <bk>
      <rc t="2" v="1532"/>
    </bk>
    <bk>
      <rc t="2" v="1533"/>
    </bk>
    <bk>
      <rc t="2" v="1534"/>
    </bk>
    <bk>
      <rc t="2" v="1535"/>
    </bk>
    <bk>
      <rc t="2" v="1536"/>
    </bk>
    <bk>
      <rc t="2" v="1537"/>
    </bk>
    <bk>
      <rc t="2" v="1538"/>
    </bk>
    <bk>
      <rc t="2" v="1539"/>
    </bk>
    <bk>
      <rc t="2" v="1540"/>
    </bk>
    <bk>
      <rc t="2" v="1541"/>
    </bk>
    <bk>
      <rc t="2" v="1542"/>
    </bk>
    <bk>
      <rc t="2" v="1543"/>
    </bk>
    <bk>
      <rc t="2" v="1544"/>
    </bk>
    <bk>
      <rc t="2" v="1545"/>
    </bk>
    <bk>
      <rc t="2" v="1546"/>
    </bk>
    <bk>
      <rc t="2" v="1547"/>
    </bk>
    <bk>
      <rc t="2" v="1548"/>
    </bk>
    <bk>
      <rc t="2" v="1549"/>
    </bk>
    <bk>
      <rc t="2" v="1550"/>
    </bk>
    <bk>
      <rc t="2" v="1551"/>
    </bk>
    <bk>
      <rc t="2" v="1552"/>
    </bk>
    <bk>
      <rc t="2" v="1553"/>
    </bk>
    <bk>
      <rc t="2" v="1554"/>
    </bk>
    <bk>
      <rc t="2" v="1555"/>
    </bk>
    <bk>
      <rc t="2" v="1556"/>
    </bk>
    <bk>
      <rc t="2" v="1557"/>
    </bk>
    <bk>
      <rc t="2" v="1558"/>
    </bk>
    <bk>
      <rc t="2" v="1559"/>
    </bk>
    <bk>
      <rc t="2" v="1560"/>
    </bk>
    <bk>
      <rc t="2" v="1561"/>
    </bk>
    <bk>
      <rc t="2" v="1562"/>
    </bk>
    <bk>
      <rc t="2" v="1563"/>
    </bk>
    <bk>
      <rc t="2" v="1564"/>
    </bk>
    <bk>
      <rc t="2" v="1565"/>
    </bk>
    <bk>
      <rc t="2" v="1566"/>
    </bk>
    <bk>
      <rc t="2" v="1567"/>
    </bk>
    <bk>
      <rc t="2" v="1568"/>
    </bk>
    <bk>
      <rc t="2" v="1569"/>
    </bk>
    <bk>
      <rc t="2" v="1570"/>
    </bk>
    <bk>
      <rc t="2" v="1571"/>
    </bk>
    <bk>
      <rc t="2" v="1572"/>
    </bk>
    <bk>
      <rc t="2" v="1573"/>
    </bk>
    <bk>
      <rc t="2" v="1574"/>
    </bk>
    <bk>
      <rc t="2" v="1575"/>
    </bk>
    <bk>
      <rc t="2" v="1576"/>
    </bk>
    <bk>
      <rc t="2" v="1577"/>
    </bk>
    <bk>
      <rc t="2" v="1578"/>
    </bk>
    <bk>
      <rc t="2" v="1579"/>
    </bk>
    <bk>
      <rc t="2" v="1580"/>
    </bk>
    <bk>
      <rc t="2" v="1581"/>
    </bk>
    <bk>
      <rc t="2" v="1582"/>
    </bk>
    <bk>
      <rc t="2" v="1583"/>
    </bk>
    <bk>
      <rc t="2" v="1584"/>
    </bk>
    <bk>
      <rc t="2" v="1585"/>
    </bk>
    <bk>
      <rc t="2" v="1586"/>
    </bk>
    <bk>
      <rc t="2" v="1587"/>
    </bk>
    <bk>
      <rc t="2" v="1588"/>
    </bk>
    <bk>
      <rc t="2" v="1589"/>
    </bk>
    <bk>
      <rc t="2" v="1590"/>
    </bk>
    <bk>
      <rc t="2" v="1591"/>
    </bk>
    <bk>
      <rc t="2" v="1592"/>
    </bk>
    <bk>
      <rc t="2" v="1593"/>
    </bk>
    <bk>
      <rc t="2" v="1594"/>
    </bk>
    <bk>
      <rc t="2" v="1595"/>
    </bk>
    <bk>
      <rc t="2" v="1596"/>
    </bk>
    <bk>
      <rc t="2" v="1597"/>
    </bk>
    <bk>
      <rc t="2" v="1598"/>
    </bk>
    <bk>
      <rc t="2" v="1599"/>
    </bk>
    <bk>
      <rc t="2" v="1600"/>
    </bk>
    <bk>
      <rc t="2" v="1601"/>
    </bk>
    <bk>
      <rc t="2" v="1602"/>
    </bk>
    <bk>
      <rc t="2" v="1603"/>
    </bk>
    <bk>
      <rc t="2" v="1604"/>
    </bk>
    <bk>
      <rc t="2" v="1605"/>
    </bk>
    <bk>
      <rc t="2" v="1606"/>
    </bk>
    <bk>
      <rc t="2" v="1607"/>
    </bk>
    <bk>
      <rc t="2" v="1608"/>
    </bk>
    <bk>
      <rc t="2" v="1609"/>
    </bk>
    <bk>
      <rc t="2" v="1610"/>
    </bk>
    <bk>
      <rc t="2" v="1611"/>
    </bk>
    <bk>
      <rc t="2" v="1612"/>
    </bk>
    <bk>
      <rc t="2" v="1613"/>
    </bk>
    <bk>
      <rc t="2" v="1614"/>
    </bk>
    <bk>
      <rc t="2" v="1615"/>
    </bk>
    <bk>
      <rc t="2" v="1616"/>
    </bk>
    <bk>
      <rc t="2" v="1617"/>
    </bk>
    <bk>
      <rc t="2" v="1618"/>
    </bk>
    <bk>
      <rc t="2" v="1619"/>
    </bk>
    <bk>
      <rc t="2" v="1620"/>
    </bk>
    <bk>
      <rc t="2" v="1621"/>
    </bk>
    <bk>
      <rc t="2" v="1622"/>
    </bk>
    <bk>
      <rc t="2" v="1623"/>
    </bk>
    <bk>
      <rc t="2" v="1624"/>
    </bk>
    <bk>
      <rc t="2" v="1625"/>
    </bk>
    <bk>
      <rc t="2" v="1626"/>
    </bk>
    <bk>
      <rc t="2" v="1627"/>
    </bk>
    <bk>
      <rc t="2" v="1628"/>
    </bk>
    <bk>
      <rc t="2" v="1629"/>
    </bk>
    <bk>
      <rc t="2" v="1630"/>
    </bk>
    <bk>
      <rc t="2" v="1631"/>
    </bk>
    <bk>
      <rc t="2" v="1632"/>
    </bk>
    <bk>
      <rc t="2" v="1633"/>
    </bk>
    <bk>
      <rc t="2" v="1634"/>
    </bk>
    <bk>
      <rc t="2" v="1635"/>
    </bk>
    <bk>
      <rc t="2" v="1636"/>
    </bk>
    <bk>
      <rc t="2" v="1637"/>
    </bk>
    <bk>
      <rc t="2" v="1638"/>
    </bk>
    <bk>
      <rc t="2" v="1639"/>
    </bk>
    <bk>
      <rc t="2" v="1640"/>
    </bk>
    <bk>
      <rc t="2" v="1641"/>
    </bk>
    <bk>
      <rc t="2" v="1642"/>
    </bk>
    <bk>
      <rc t="2" v="1643"/>
    </bk>
    <bk>
      <rc t="2" v="1644"/>
    </bk>
    <bk>
      <rc t="2" v="1645"/>
    </bk>
    <bk>
      <rc t="2" v="1646"/>
    </bk>
    <bk>
      <rc t="2" v="1647"/>
    </bk>
    <bk>
      <rc t="2" v="1648"/>
    </bk>
    <bk>
      <rc t="2" v="1649"/>
    </bk>
    <bk>
      <rc t="2" v="1650"/>
    </bk>
    <bk>
      <rc t="2" v="1651"/>
    </bk>
    <bk>
      <rc t="2" v="1652"/>
    </bk>
    <bk>
      <rc t="2" v="1653"/>
    </bk>
    <bk>
      <rc t="2" v="1654"/>
    </bk>
    <bk>
      <rc t="2" v="1655"/>
    </bk>
    <bk>
      <rc t="2" v="1656"/>
    </bk>
    <bk>
      <rc t="2" v="1657"/>
    </bk>
    <bk>
      <rc t="2" v="1658"/>
    </bk>
    <bk>
      <rc t="2" v="1659"/>
    </bk>
    <bk>
      <rc t="2" v="1660"/>
    </bk>
    <bk>
      <rc t="2" v="1661"/>
    </bk>
    <bk>
      <rc t="2" v="1662"/>
    </bk>
    <bk>
      <rc t="2" v="1663"/>
    </bk>
    <bk>
      <rc t="2" v="1664"/>
    </bk>
    <bk>
      <rc t="2" v="1665"/>
    </bk>
    <bk>
      <rc t="2" v="1666"/>
    </bk>
    <bk>
      <rc t="2" v="1667"/>
    </bk>
    <bk>
      <rc t="2" v="1668"/>
    </bk>
    <bk>
      <rc t="2" v="1669"/>
    </bk>
    <bk>
      <rc t="2" v="1670"/>
    </bk>
    <bk>
      <rc t="2" v="1671"/>
    </bk>
    <bk>
      <rc t="2" v="1672"/>
    </bk>
    <bk>
      <rc t="2" v="1673"/>
    </bk>
    <bk>
      <rc t="2" v="1674"/>
    </bk>
    <bk>
      <rc t="2" v="1675"/>
    </bk>
    <bk>
      <rc t="2" v="1676"/>
    </bk>
    <bk>
      <rc t="2" v="1677"/>
    </bk>
    <bk>
      <rc t="2" v="1678"/>
    </bk>
    <bk>
      <rc t="2" v="1679"/>
    </bk>
    <bk>
      <rc t="2" v="1680"/>
    </bk>
    <bk>
      <rc t="2" v="1681"/>
    </bk>
    <bk>
      <rc t="2" v="1682"/>
    </bk>
    <bk>
      <rc t="2" v="1683"/>
    </bk>
    <bk>
      <rc t="2" v="1684"/>
    </bk>
    <bk>
      <rc t="2" v="1685"/>
    </bk>
    <bk>
      <rc t="2" v="1686"/>
    </bk>
    <bk>
      <rc t="2" v="1687"/>
    </bk>
    <bk>
      <rc t="2" v="1688"/>
    </bk>
    <bk>
      <rc t="2" v="1689"/>
    </bk>
    <bk>
      <rc t="2" v="1690"/>
    </bk>
    <bk>
      <rc t="2" v="1691"/>
    </bk>
    <bk>
      <rc t="2" v="1692"/>
    </bk>
    <bk>
      <rc t="2" v="1693"/>
    </bk>
    <bk>
      <rc t="2" v="1694"/>
    </bk>
    <bk>
      <rc t="2" v="1695"/>
    </bk>
    <bk>
      <rc t="2" v="1696"/>
    </bk>
    <bk>
      <rc t="2" v="1697"/>
    </bk>
    <bk>
      <rc t="2" v="1698"/>
    </bk>
    <bk>
      <rc t="2" v="1699"/>
    </bk>
    <bk>
      <rc t="2" v="1700"/>
    </bk>
    <bk>
      <rc t="2" v="1701"/>
    </bk>
    <bk>
      <rc t="2" v="1702"/>
    </bk>
    <bk>
      <rc t="2" v="1703"/>
    </bk>
    <bk>
      <rc t="2" v="1704"/>
    </bk>
    <bk>
      <rc t="2" v="1705"/>
    </bk>
    <bk>
      <rc t="2" v="1706"/>
    </bk>
    <bk>
      <rc t="2" v="1707"/>
    </bk>
    <bk>
      <rc t="2" v="1708"/>
    </bk>
    <bk>
      <rc t="2" v="1709"/>
    </bk>
    <bk>
      <rc t="2" v="1710"/>
    </bk>
    <bk>
      <rc t="2" v="1711"/>
    </bk>
    <bk>
      <rc t="2" v="1712"/>
    </bk>
    <bk>
      <rc t="2" v="1713"/>
    </bk>
    <bk>
      <rc t="2" v="1714"/>
    </bk>
    <bk>
      <rc t="2" v="1715"/>
    </bk>
    <bk>
      <rc t="2" v="1716"/>
    </bk>
    <bk>
      <rc t="2" v="1717"/>
    </bk>
    <bk>
      <rc t="2" v="1718"/>
    </bk>
    <bk>
      <rc t="2" v="1719"/>
    </bk>
    <bk>
      <rc t="2" v="1720"/>
    </bk>
    <bk>
      <rc t="2" v="1721"/>
    </bk>
    <bk>
      <rc t="2" v="1722"/>
    </bk>
    <bk>
      <rc t="2" v="1723"/>
    </bk>
    <bk>
      <rc t="2" v="1724"/>
    </bk>
    <bk>
      <rc t="2" v="1725"/>
    </bk>
    <bk>
      <rc t="2" v="1726"/>
    </bk>
    <bk>
      <rc t="2" v="1727"/>
    </bk>
    <bk>
      <rc t="2" v="1728"/>
    </bk>
    <bk>
      <rc t="2" v="1729"/>
    </bk>
    <bk>
      <rc t="2" v="1730"/>
    </bk>
    <bk>
      <rc t="2" v="1731"/>
    </bk>
    <bk>
      <rc t="2" v="1732"/>
    </bk>
    <bk>
      <rc t="2" v="1733"/>
    </bk>
    <bk>
      <rc t="2" v="1734"/>
    </bk>
    <bk>
      <rc t="2" v="1735"/>
    </bk>
    <bk>
      <rc t="2" v="1736"/>
    </bk>
    <bk>
      <rc t="2" v="1737"/>
    </bk>
    <bk>
      <rc t="2" v="1738"/>
    </bk>
    <bk>
      <rc t="2" v="1739"/>
    </bk>
    <bk>
      <rc t="2" v="1740"/>
    </bk>
    <bk>
      <rc t="2" v="1741"/>
    </bk>
    <bk>
      <rc t="2" v="1742"/>
    </bk>
    <bk>
      <rc t="2" v="1743"/>
    </bk>
    <bk>
      <rc t="2" v="1744"/>
    </bk>
    <bk>
      <rc t="2" v="1745"/>
    </bk>
    <bk>
      <rc t="2" v="1746"/>
    </bk>
    <bk>
      <rc t="2" v="1747"/>
    </bk>
    <bk>
      <rc t="2" v="1748"/>
    </bk>
    <bk>
      <rc t="2" v="1749"/>
    </bk>
    <bk>
      <rc t="2" v="1750"/>
    </bk>
    <bk>
      <rc t="2" v="1751"/>
    </bk>
    <bk>
      <rc t="2" v="1752"/>
    </bk>
    <bk>
      <rc t="2" v="1753"/>
    </bk>
    <bk>
      <rc t="2" v="1754"/>
    </bk>
    <bk>
      <rc t="2" v="1755"/>
    </bk>
    <bk>
      <rc t="2" v="1756"/>
    </bk>
    <bk>
      <rc t="2" v="1757"/>
    </bk>
    <bk>
      <rc t="2" v="1758"/>
    </bk>
    <bk>
      <rc t="2" v="1759"/>
    </bk>
    <bk>
      <rc t="2" v="1760"/>
    </bk>
    <bk>
      <rc t="2" v="1761"/>
    </bk>
    <bk>
      <rc t="2" v="1762"/>
    </bk>
    <bk>
      <rc t="2" v="1763"/>
    </bk>
    <bk>
      <rc t="2" v="1764"/>
    </bk>
    <bk>
      <rc t="2" v="1765"/>
    </bk>
    <bk>
      <rc t="2" v="1766"/>
    </bk>
    <bk>
      <rc t="2" v="1767"/>
    </bk>
    <bk>
      <rc t="2" v="1768"/>
    </bk>
    <bk>
      <rc t="2" v="1769"/>
    </bk>
    <bk>
      <rc t="2" v="1770"/>
    </bk>
    <bk>
      <rc t="2" v="1771"/>
    </bk>
    <bk>
      <rc t="2" v="1772"/>
    </bk>
    <bk>
      <rc t="2" v="1773"/>
    </bk>
    <bk>
      <rc t="2" v="1774"/>
    </bk>
    <bk>
      <rc t="2" v="1775"/>
    </bk>
    <bk>
      <rc t="2" v="1776"/>
    </bk>
    <bk>
      <rc t="2" v="1777"/>
    </bk>
    <bk>
      <rc t="2" v="1778"/>
    </bk>
    <bk>
      <rc t="2" v="1779"/>
    </bk>
    <bk>
      <rc t="2" v="1780"/>
    </bk>
    <bk>
      <rc t="2" v="1781"/>
    </bk>
    <bk>
      <rc t="2" v="1782"/>
    </bk>
    <bk>
      <rc t="2" v="1783"/>
    </bk>
    <bk>
      <rc t="2" v="1784"/>
    </bk>
    <bk>
      <rc t="2" v="1785"/>
    </bk>
    <bk>
      <rc t="2" v="1786"/>
    </bk>
    <bk>
      <rc t="2" v="1787"/>
    </bk>
    <bk>
      <rc t="2" v="1788"/>
    </bk>
    <bk>
      <rc t="2" v="1789"/>
    </bk>
    <bk>
      <rc t="2" v="1790"/>
    </bk>
    <bk>
      <rc t="2" v="1791"/>
    </bk>
    <bk>
      <rc t="2" v="1792"/>
    </bk>
    <bk>
      <rc t="2" v="1793"/>
    </bk>
    <bk>
      <rc t="2" v="1794"/>
    </bk>
    <bk>
      <rc t="2" v="1795"/>
    </bk>
    <bk>
      <rc t="2" v="1796"/>
    </bk>
    <bk>
      <rc t="2" v="1797"/>
    </bk>
    <bk>
      <rc t="2" v="1798"/>
    </bk>
    <bk>
      <rc t="2" v="1799"/>
    </bk>
    <bk>
      <rc t="2" v="1800"/>
    </bk>
    <bk>
      <rc t="2" v="1801"/>
    </bk>
    <bk>
      <rc t="2" v="1802"/>
    </bk>
    <bk>
      <rc t="2" v="1803"/>
    </bk>
    <bk>
      <rc t="2" v="1804"/>
    </bk>
    <bk>
      <rc t="2" v="1805"/>
    </bk>
    <bk>
      <rc t="2" v="1806"/>
    </bk>
    <bk>
      <rc t="2" v="1807"/>
    </bk>
    <bk>
      <rc t="2" v="1808"/>
    </bk>
    <bk>
      <rc t="2" v="1809"/>
    </bk>
    <bk>
      <rc t="2" v="1810"/>
    </bk>
    <bk>
      <rc t="2" v="1811"/>
    </bk>
    <bk>
      <rc t="2" v="1812"/>
    </bk>
    <bk>
      <rc t="2" v="1813"/>
    </bk>
    <bk>
      <rc t="2" v="1814"/>
    </bk>
    <bk>
      <rc t="2" v="1815"/>
    </bk>
    <bk>
      <rc t="2" v="1816"/>
    </bk>
    <bk>
      <rc t="2" v="1817"/>
    </bk>
    <bk>
      <rc t="2" v="1818"/>
    </bk>
    <bk>
      <rc t="2" v="1819"/>
    </bk>
    <bk>
      <rc t="2" v="1820"/>
    </bk>
    <bk>
      <rc t="2" v="1821"/>
    </bk>
    <bk>
      <rc t="2" v="1822"/>
    </bk>
    <bk>
      <rc t="2" v="1823"/>
    </bk>
    <bk>
      <rc t="2" v="1824"/>
    </bk>
    <bk>
      <rc t="2" v="1825"/>
    </bk>
    <bk>
      <rc t="2" v="1826"/>
    </bk>
    <bk>
      <rc t="2" v="1827"/>
    </bk>
    <bk>
      <rc t="2" v="1828"/>
    </bk>
    <bk>
      <rc t="2" v="1829"/>
    </bk>
    <bk>
      <rc t="2" v="1830"/>
    </bk>
    <bk>
      <rc t="2" v="1831"/>
    </bk>
    <bk>
      <rc t="2" v="1832"/>
    </bk>
    <bk>
      <rc t="2" v="1833"/>
    </bk>
    <bk>
      <rc t="2" v="1834"/>
    </bk>
    <bk>
      <rc t="2" v="1835"/>
    </bk>
    <bk>
      <rc t="2" v="1836"/>
    </bk>
    <bk>
      <rc t="2" v="1837"/>
    </bk>
    <bk>
      <rc t="2" v="1838"/>
    </bk>
    <bk>
      <rc t="2" v="1839"/>
    </bk>
    <bk>
      <rc t="2" v="1840"/>
    </bk>
    <bk>
      <rc t="2" v="1841"/>
    </bk>
    <bk>
      <rc t="2" v="1842"/>
    </bk>
    <bk>
      <rc t="2" v="1843"/>
    </bk>
    <bk>
      <rc t="2" v="1844"/>
    </bk>
    <bk>
      <rc t="2" v="1845"/>
    </bk>
    <bk>
      <rc t="2" v="1846"/>
    </bk>
    <bk>
      <rc t="2" v="1847"/>
    </bk>
    <bk>
      <rc t="2" v="1848"/>
    </bk>
    <bk>
      <rc t="2" v="1849"/>
    </bk>
    <bk>
      <rc t="2" v="1850"/>
    </bk>
    <bk>
      <rc t="2" v="1851"/>
    </bk>
    <bk>
      <rc t="2" v="1852"/>
    </bk>
    <bk>
      <rc t="2" v="1853"/>
    </bk>
    <bk>
      <rc t="2" v="1854"/>
    </bk>
    <bk>
      <rc t="2" v="1855"/>
    </bk>
    <bk>
      <rc t="2" v="1856"/>
    </bk>
    <bk>
      <rc t="2" v="1857"/>
    </bk>
    <bk>
      <rc t="2" v="1858"/>
    </bk>
    <bk>
      <rc t="2" v="1859"/>
    </bk>
    <bk>
      <rc t="2" v="1860"/>
    </bk>
    <bk>
      <rc t="2" v="1861"/>
    </bk>
    <bk>
      <rc t="2" v="1862"/>
    </bk>
    <bk>
      <rc t="2" v="1863"/>
    </bk>
    <bk>
      <rc t="2" v="1864"/>
    </bk>
    <bk>
      <rc t="2" v="1865"/>
    </bk>
    <bk>
      <rc t="2" v="1866"/>
    </bk>
    <bk>
      <rc t="2" v="1867"/>
    </bk>
    <bk>
      <rc t="2" v="1868"/>
    </bk>
    <bk>
      <rc t="2" v="1869"/>
    </bk>
    <bk>
      <rc t="2" v="1870"/>
    </bk>
    <bk>
      <rc t="2" v="1871"/>
    </bk>
    <bk>
      <rc t="2" v="1872"/>
    </bk>
    <bk>
      <rc t="2" v="1873"/>
    </bk>
    <bk>
      <rc t="2" v="1874"/>
    </bk>
    <bk>
      <rc t="2" v="1875"/>
    </bk>
    <bk>
      <rc t="2" v="1876"/>
    </bk>
    <bk>
      <rc t="2" v="1877"/>
    </bk>
    <bk>
      <rc t="2" v="1878"/>
    </bk>
    <bk>
      <rc t="2" v="1879"/>
    </bk>
    <bk>
      <rc t="2" v="1880"/>
    </bk>
    <bk>
      <rc t="2" v="1881"/>
    </bk>
    <bk>
      <rc t="2" v="1882"/>
    </bk>
    <bk>
      <rc t="2" v="1883"/>
    </bk>
    <bk>
      <rc t="2" v="1884"/>
    </bk>
    <bk>
      <rc t="2" v="1885"/>
    </bk>
    <bk>
      <rc t="2" v="1886"/>
    </bk>
    <bk>
      <rc t="2" v="1887"/>
    </bk>
    <bk>
      <rc t="2" v="1888"/>
    </bk>
    <bk>
      <rc t="2" v="1889"/>
    </bk>
    <bk>
      <rc t="2" v="1890"/>
    </bk>
    <bk>
      <rc t="2" v="1891"/>
    </bk>
    <bk>
      <rc t="2" v="1892"/>
    </bk>
    <bk>
      <rc t="2" v="1893"/>
    </bk>
    <bk>
      <rc t="2" v="1894"/>
    </bk>
    <bk>
      <rc t="2" v="1895"/>
    </bk>
    <bk>
      <rc t="2" v="1896"/>
    </bk>
    <bk>
      <rc t="2" v="1897"/>
    </bk>
    <bk>
      <rc t="2" v="1898"/>
    </bk>
    <bk>
      <rc t="2" v="1899"/>
    </bk>
    <bk>
      <rc t="2" v="1900"/>
    </bk>
    <bk>
      <rc t="2" v="1901"/>
    </bk>
    <bk>
      <rc t="2" v="1902"/>
    </bk>
    <bk>
      <rc t="2" v="1903"/>
    </bk>
    <bk>
      <rc t="2" v="1904"/>
    </bk>
    <bk>
      <rc t="2" v="1905"/>
    </bk>
    <bk>
      <rc t="2" v="1906"/>
    </bk>
    <bk>
      <rc t="2" v="1907"/>
    </bk>
    <bk>
      <rc t="2" v="1908"/>
    </bk>
    <bk>
      <rc t="2" v="1909"/>
    </bk>
    <bk>
      <rc t="2" v="1910"/>
    </bk>
    <bk>
      <rc t="2" v="1911"/>
    </bk>
    <bk>
      <rc t="2" v="1912"/>
    </bk>
    <bk>
      <rc t="2" v="1913"/>
    </bk>
    <bk>
      <rc t="2" v="1914"/>
    </bk>
    <bk>
      <rc t="2" v="1915"/>
    </bk>
    <bk>
      <rc t="2" v="1916"/>
    </bk>
    <bk>
      <rc t="2" v="1917"/>
    </bk>
    <bk>
      <rc t="2" v="1918"/>
    </bk>
    <bk>
      <rc t="2" v="1919"/>
    </bk>
    <bk>
      <rc t="2" v="1920"/>
    </bk>
    <bk>
      <rc t="2" v="1921"/>
    </bk>
    <bk>
      <rc t="2" v="1922"/>
    </bk>
    <bk>
      <rc t="2" v="1923"/>
    </bk>
    <bk>
      <rc t="2" v="1924"/>
    </bk>
    <bk>
      <rc t="2" v="1925"/>
    </bk>
    <bk>
      <rc t="2" v="1926"/>
    </bk>
    <bk>
      <rc t="2" v="1927"/>
    </bk>
    <bk>
      <rc t="2" v="1928"/>
    </bk>
    <bk>
      <rc t="2" v="1929"/>
    </bk>
    <bk>
      <rc t="2" v="1930"/>
    </bk>
    <bk>
      <rc t="2" v="1931"/>
    </bk>
    <bk>
      <rc t="2" v="1932"/>
    </bk>
    <bk>
      <rc t="2" v="1933"/>
    </bk>
    <bk>
      <rc t="2" v="1934"/>
    </bk>
    <bk>
      <rc t="2" v="1935"/>
    </bk>
    <bk>
      <rc t="2" v="1936"/>
    </bk>
    <bk>
      <rc t="2" v="1937"/>
    </bk>
    <bk>
      <rc t="2" v="1938"/>
    </bk>
    <bk>
      <rc t="2" v="1939"/>
    </bk>
    <bk>
      <rc t="2" v="1940"/>
    </bk>
    <bk>
      <rc t="2" v="1941"/>
    </bk>
    <bk>
      <rc t="2" v="1942"/>
    </bk>
    <bk>
      <rc t="2" v="1943"/>
    </bk>
    <bk>
      <rc t="2" v="1944"/>
    </bk>
    <bk>
      <rc t="2" v="1945"/>
    </bk>
    <bk>
      <rc t="2" v="1946"/>
    </bk>
    <bk>
      <rc t="2" v="1947"/>
    </bk>
    <bk>
      <rc t="2" v="1948"/>
    </bk>
    <bk>
      <rc t="2" v="1949"/>
    </bk>
    <bk>
      <rc t="2" v="1950"/>
    </bk>
    <bk>
      <rc t="2" v="1951"/>
    </bk>
    <bk>
      <rc t="2" v="1952"/>
    </bk>
    <bk>
      <rc t="2" v="1953"/>
    </bk>
    <bk>
      <rc t="2" v="1954"/>
    </bk>
    <bk>
      <rc t="2" v="1955"/>
    </bk>
    <bk>
      <rc t="2" v="1956"/>
    </bk>
    <bk>
      <rc t="2" v="1957"/>
    </bk>
    <bk>
      <rc t="2" v="1958"/>
    </bk>
    <bk>
      <rc t="2" v="1959"/>
    </bk>
    <bk>
      <rc t="2" v="1960"/>
    </bk>
    <bk>
      <rc t="2" v="1961"/>
    </bk>
    <bk>
      <rc t="2" v="1962"/>
    </bk>
    <bk>
      <rc t="2" v="1963"/>
    </bk>
    <bk>
      <rc t="2" v="1964"/>
    </bk>
    <bk>
      <rc t="2" v="1965"/>
    </bk>
    <bk>
      <rc t="2" v="1966"/>
    </bk>
    <bk>
      <rc t="2" v="1967"/>
    </bk>
    <bk>
      <rc t="2" v="1968"/>
    </bk>
    <bk>
      <rc t="2" v="1969"/>
    </bk>
    <bk>
      <rc t="2" v="1970"/>
    </bk>
    <bk>
      <rc t="2" v="1971"/>
    </bk>
    <bk>
      <rc t="2" v="1972"/>
    </bk>
    <bk>
      <rc t="2" v="1973"/>
    </bk>
    <bk>
      <rc t="2" v="1974"/>
    </bk>
    <bk>
      <rc t="2" v="1975"/>
    </bk>
    <bk>
      <rc t="2" v="1976"/>
    </bk>
    <bk>
      <rc t="2" v="1977"/>
    </bk>
    <bk>
      <rc t="2" v="1978"/>
    </bk>
    <bk>
      <rc t="2" v="1979"/>
    </bk>
    <bk>
      <rc t="2" v="1980"/>
    </bk>
    <bk>
      <rc t="2" v="1981"/>
    </bk>
    <bk>
      <rc t="2" v="1982"/>
    </bk>
    <bk>
      <rc t="2" v="1983"/>
    </bk>
    <bk>
      <rc t="2" v="1984"/>
    </bk>
    <bk>
      <rc t="2" v="1985"/>
    </bk>
    <bk>
      <rc t="2" v="1986"/>
    </bk>
    <bk>
      <rc t="2" v="1987"/>
    </bk>
    <bk>
      <rc t="2" v="1988"/>
    </bk>
    <bk>
      <rc t="2" v="1989"/>
    </bk>
    <bk>
      <rc t="2" v="1990"/>
    </bk>
    <bk>
      <rc t="2" v="1991"/>
    </bk>
    <bk>
      <rc t="2" v="1992"/>
    </bk>
    <bk>
      <rc t="2" v="1993"/>
    </bk>
    <bk>
      <rc t="2" v="1994"/>
    </bk>
    <bk>
      <rc t="2" v="1995"/>
    </bk>
    <bk>
      <rc t="2" v="1996"/>
    </bk>
    <bk>
      <rc t="2" v="1997"/>
    </bk>
    <bk>
      <rc t="2" v="1998"/>
    </bk>
    <bk>
      <rc t="2" v="1999"/>
    </bk>
    <bk>
      <rc t="2" v="2000"/>
    </bk>
    <bk>
      <rc t="2" v="2001"/>
    </bk>
    <bk>
      <rc t="2" v="2002"/>
    </bk>
    <bk>
      <rc t="2" v="2003"/>
    </bk>
    <bk>
      <rc t="2" v="2004"/>
    </bk>
    <bk>
      <rc t="2" v="2005"/>
    </bk>
    <bk>
      <rc t="2" v="2006"/>
    </bk>
    <bk>
      <rc t="2" v="2007"/>
    </bk>
    <bk>
      <rc t="2" v="2008"/>
    </bk>
    <bk>
      <rc t="2" v="2009"/>
    </bk>
    <bk>
      <rc t="2" v="2010"/>
    </bk>
    <bk>
      <rc t="2" v="2011"/>
    </bk>
    <bk>
      <rc t="2" v="2012"/>
    </bk>
    <bk>
      <rc t="2" v="2013"/>
    </bk>
    <bk>
      <rc t="2" v="2014"/>
    </bk>
    <bk>
      <rc t="2" v="2015"/>
    </bk>
    <bk>
      <rc t="2" v="2016"/>
    </bk>
    <bk>
      <rc t="2" v="2017"/>
    </bk>
    <bk>
      <rc t="2" v="2018"/>
    </bk>
    <bk>
      <rc t="2" v="2019"/>
    </bk>
    <bk>
      <rc t="2" v="2020"/>
    </bk>
    <bk>
      <rc t="2" v="2021"/>
    </bk>
    <bk>
      <rc t="2" v="2022"/>
    </bk>
    <bk>
      <rc t="2" v="2023"/>
    </bk>
    <bk>
      <rc t="2" v="2024"/>
    </bk>
    <bk>
      <rc t="2" v="2025"/>
    </bk>
    <bk>
      <rc t="2" v="2026"/>
    </bk>
    <bk>
      <rc t="2" v="2027"/>
    </bk>
    <bk>
      <rc t="2" v="2028"/>
    </bk>
    <bk>
      <rc t="2" v="2029"/>
    </bk>
    <bk>
      <rc t="2" v="2030"/>
    </bk>
    <bk>
      <rc t="2" v="2031"/>
    </bk>
    <bk>
      <rc t="2" v="2032"/>
    </bk>
    <bk>
      <rc t="2" v="2033"/>
    </bk>
    <bk>
      <rc t="2" v="2034"/>
    </bk>
    <bk>
      <rc t="2" v="2035"/>
    </bk>
    <bk>
      <rc t="2" v="2036"/>
    </bk>
    <bk>
      <rc t="2" v="2037"/>
    </bk>
    <bk>
      <rc t="2" v="2038"/>
    </bk>
    <bk>
      <rc t="2" v="2039"/>
    </bk>
    <bk>
      <rc t="2" v="2040"/>
    </bk>
    <bk>
      <rc t="2" v="2041"/>
    </bk>
    <bk>
      <rc t="2" v="2042"/>
    </bk>
    <bk>
      <rc t="2" v="2043"/>
    </bk>
    <bk>
      <rc t="2" v="2044"/>
    </bk>
    <bk>
      <rc t="2" v="2045"/>
    </bk>
    <bk>
      <rc t="2" v="2046"/>
    </bk>
    <bk>
      <rc t="2" v="2047"/>
    </bk>
    <bk>
      <rc t="2" v="2048"/>
    </bk>
    <bk>
      <rc t="2" v="2049"/>
    </bk>
    <bk>
      <rc t="2" v="2050"/>
    </bk>
    <bk>
      <rc t="2" v="2051"/>
    </bk>
    <bk>
      <rc t="2" v="2052"/>
    </bk>
    <bk>
      <rc t="2" v="2053"/>
    </bk>
    <bk>
      <rc t="2" v="2054"/>
    </bk>
    <bk>
      <rc t="2" v="2055"/>
    </bk>
    <bk>
      <rc t="2" v="2056"/>
    </bk>
    <bk>
      <rc t="2" v="2057"/>
    </bk>
    <bk>
      <rc t="2" v="2058"/>
    </bk>
    <bk>
      <rc t="2" v="2059"/>
    </bk>
    <bk>
      <rc t="2" v="2060"/>
    </bk>
    <bk>
      <rc t="2" v="2061"/>
    </bk>
    <bk>
      <rc t="2" v="2062"/>
    </bk>
    <bk>
      <rc t="2" v="2063"/>
    </bk>
    <bk>
      <rc t="2" v="2064"/>
    </bk>
    <bk>
      <rc t="2" v="2065"/>
    </bk>
    <bk>
      <rc t="2" v="2066"/>
    </bk>
    <bk>
      <rc t="2" v="2067"/>
    </bk>
    <bk>
      <rc t="2" v="2068"/>
    </bk>
    <bk>
      <rc t="2" v="2069"/>
    </bk>
    <bk>
      <rc t="2" v="2070"/>
    </bk>
    <bk>
      <rc t="2" v="2071"/>
    </bk>
    <bk>
      <rc t="2" v="2072"/>
    </bk>
    <bk>
      <rc t="2" v="2073"/>
    </bk>
    <bk>
      <rc t="2" v="2074"/>
    </bk>
    <bk>
      <rc t="2" v="2075"/>
    </bk>
    <bk>
      <rc t="2" v="2076"/>
    </bk>
    <bk>
      <rc t="2" v="2077"/>
    </bk>
    <bk>
      <rc t="2" v="2078"/>
    </bk>
    <bk>
      <rc t="2" v="2079"/>
    </bk>
    <bk>
      <rc t="2" v="2080"/>
    </bk>
    <bk>
      <rc t="2" v="2081"/>
    </bk>
    <bk>
      <rc t="2" v="2082"/>
    </bk>
    <bk>
      <rc t="2" v="2083"/>
    </bk>
    <bk>
      <rc t="2" v="2084"/>
    </bk>
    <bk>
      <rc t="2" v="2085"/>
    </bk>
    <bk>
      <rc t="2" v="2086"/>
    </bk>
    <bk>
      <rc t="2" v="2087"/>
    </bk>
    <bk>
      <rc t="2" v="2088"/>
    </bk>
    <bk>
      <rc t="2" v="2089"/>
    </bk>
    <bk>
      <rc t="2" v="2090"/>
    </bk>
    <bk>
      <rc t="2" v="2091"/>
    </bk>
    <bk>
      <rc t="2" v="2092"/>
    </bk>
    <bk>
      <rc t="2" v="2093"/>
    </bk>
    <bk>
      <rc t="2" v="2094"/>
    </bk>
    <bk>
      <rc t="2" v="2095"/>
    </bk>
    <bk>
      <rc t="2" v="2096"/>
    </bk>
    <bk>
      <rc t="2" v="2097"/>
    </bk>
    <bk>
      <rc t="2" v="2098"/>
    </bk>
    <bk>
      <rc t="2" v="2099"/>
    </bk>
    <bk>
      <rc t="2" v="2100"/>
    </bk>
    <bk>
      <rc t="2" v="2101"/>
    </bk>
    <bk>
      <rc t="2" v="2102"/>
    </bk>
    <bk>
      <rc t="2" v="2103"/>
    </bk>
    <bk>
      <rc t="2" v="2104"/>
    </bk>
    <bk>
      <rc t="2" v="2105"/>
    </bk>
    <bk>
      <rc t="2" v="2106"/>
    </bk>
    <bk>
      <rc t="2" v="2107"/>
    </bk>
    <bk>
      <rc t="2" v="2108"/>
    </bk>
    <bk>
      <rc t="2" v="2109"/>
    </bk>
    <bk>
      <rc t="2" v="2110"/>
    </bk>
    <bk>
      <rc t="2" v="2111"/>
    </bk>
    <bk>
      <rc t="2" v="2112"/>
    </bk>
    <bk>
      <rc t="2" v="2113"/>
    </bk>
    <bk>
      <rc t="2" v="2114"/>
    </bk>
    <bk>
      <rc t="2" v="2115"/>
    </bk>
    <bk>
      <rc t="2" v="2116"/>
    </bk>
    <bk>
      <rc t="2" v="2117"/>
    </bk>
    <bk>
      <rc t="2" v="2118"/>
    </bk>
    <bk>
      <rc t="2" v="2119"/>
    </bk>
    <bk>
      <rc t="2" v="2120"/>
    </bk>
    <bk>
      <rc t="2" v="2121"/>
    </bk>
    <bk>
      <rc t="2" v="2122"/>
    </bk>
    <bk>
      <rc t="2" v="2123"/>
    </bk>
    <bk>
      <rc t="2" v="2124"/>
    </bk>
    <bk>
      <rc t="2" v="2125"/>
    </bk>
    <bk>
      <rc t="2" v="2126"/>
    </bk>
    <bk>
      <rc t="2" v="2127"/>
    </bk>
    <bk>
      <rc t="2" v="2128"/>
    </bk>
    <bk>
      <rc t="2" v="2129"/>
    </bk>
    <bk>
      <rc t="2" v="2130"/>
    </bk>
    <bk>
      <rc t="2" v="2131"/>
    </bk>
    <bk>
      <rc t="2" v="2132"/>
    </bk>
    <bk>
      <rc t="2" v="2133"/>
    </bk>
    <bk>
      <rc t="2" v="2134"/>
    </bk>
    <bk>
      <rc t="2" v="2135"/>
    </bk>
    <bk>
      <rc t="2" v="2136"/>
    </bk>
    <bk>
      <rc t="2" v="2137"/>
    </bk>
    <bk>
      <rc t="2" v="2138"/>
    </bk>
    <bk>
      <rc t="2" v="2139"/>
    </bk>
    <bk>
      <rc t="2" v="2140"/>
    </bk>
    <bk>
      <rc t="2" v="2141"/>
    </bk>
    <bk>
      <rc t="2" v="2142"/>
    </bk>
    <bk>
      <rc t="2" v="2143"/>
    </bk>
    <bk>
      <rc t="2" v="2144"/>
    </bk>
    <bk>
      <rc t="2" v="2145"/>
    </bk>
    <bk>
      <rc t="2" v="2146"/>
    </bk>
    <bk>
      <rc t="2" v="2147"/>
    </bk>
    <bk>
      <rc t="2" v="2148"/>
    </bk>
    <bk>
      <rc t="2" v="2149"/>
    </bk>
    <bk>
      <rc t="2" v="2150"/>
    </bk>
    <bk>
      <rc t="2" v="2151"/>
    </bk>
    <bk>
      <rc t="2" v="2152"/>
    </bk>
    <bk>
      <rc t="2" v="2153"/>
    </bk>
    <bk>
      <rc t="2" v="2154"/>
    </bk>
    <bk>
      <rc t="2" v="2155"/>
    </bk>
    <bk>
      <rc t="2" v="2156"/>
    </bk>
    <bk>
      <rc t="2" v="2157"/>
    </bk>
    <bk>
      <rc t="2" v="2158"/>
    </bk>
    <bk>
      <rc t="2" v="2159"/>
    </bk>
    <bk>
      <rc t="2" v="2160"/>
    </bk>
    <bk>
      <rc t="2" v="2161"/>
    </bk>
    <bk>
      <rc t="2" v="2162"/>
    </bk>
    <bk>
      <rc t="2" v="2163"/>
    </bk>
    <bk>
      <rc t="2" v="2164"/>
    </bk>
    <bk>
      <rc t="2" v="2165"/>
    </bk>
    <bk>
      <rc t="2" v="2166"/>
    </bk>
    <bk>
      <rc t="2" v="2167"/>
    </bk>
    <bk>
      <rc t="2" v="2168"/>
    </bk>
    <bk>
      <rc t="2" v="2169"/>
    </bk>
    <bk>
      <rc t="2" v="2170"/>
    </bk>
    <bk>
      <rc t="2" v="2171"/>
    </bk>
    <bk>
      <rc t="2" v="2172"/>
    </bk>
    <bk>
      <rc t="2" v="2173"/>
    </bk>
    <bk>
      <rc t="2" v="2174"/>
    </bk>
    <bk>
      <rc t="2" v="2175"/>
    </bk>
    <bk>
      <rc t="2" v="2176"/>
    </bk>
    <bk>
      <rc t="2" v="2177"/>
    </bk>
    <bk>
      <rc t="2" v="2178"/>
    </bk>
    <bk>
      <rc t="2" v="2179"/>
    </bk>
    <bk>
      <rc t="2" v="2180"/>
    </bk>
    <bk>
      <rc t="2" v="2181"/>
    </bk>
    <bk>
      <rc t="2" v="2182"/>
    </bk>
    <bk>
      <rc t="2" v="2183"/>
    </bk>
    <bk>
      <rc t="2" v="2184"/>
    </bk>
    <bk>
      <rc t="2" v="2185"/>
    </bk>
    <bk>
      <rc t="2" v="2186"/>
    </bk>
    <bk>
      <rc t="2" v="2187"/>
    </bk>
    <bk>
      <rc t="2" v="2188"/>
    </bk>
    <bk>
      <rc t="2" v="2189"/>
    </bk>
    <bk>
      <rc t="2" v="2190"/>
    </bk>
    <bk>
      <rc t="2" v="2191"/>
    </bk>
    <bk>
      <rc t="2" v="2192"/>
    </bk>
    <bk>
      <rc t="2" v="2193"/>
    </bk>
    <bk>
      <rc t="2" v="2194"/>
    </bk>
    <bk>
      <rc t="2" v="2195"/>
    </bk>
    <bk>
      <rc t="2" v="2196"/>
    </bk>
    <bk>
      <rc t="2" v="2197"/>
    </bk>
    <bk>
      <rc t="2" v="2198"/>
    </bk>
    <bk>
      <rc t="2" v="2199"/>
    </bk>
    <bk>
      <rc t="2" v="2200"/>
    </bk>
    <bk>
      <rc t="2" v="2201"/>
    </bk>
    <bk>
      <rc t="2" v="2202"/>
    </bk>
    <bk>
      <rc t="2" v="2203"/>
    </bk>
    <bk>
      <rc t="2" v="2204"/>
    </bk>
    <bk>
      <rc t="2" v="2205"/>
    </bk>
    <bk>
      <rc t="2" v="2206"/>
    </bk>
    <bk>
      <rc t="2" v="2207"/>
    </bk>
    <bk>
      <rc t="2" v="2208"/>
    </bk>
    <bk>
      <rc t="2" v="2209"/>
    </bk>
    <bk>
      <rc t="2" v="2210"/>
    </bk>
    <bk>
      <rc t="2" v="2211"/>
    </bk>
    <bk>
      <rc t="2" v="2212"/>
    </bk>
    <bk>
      <rc t="2" v="2213"/>
    </bk>
    <bk>
      <rc t="2" v="2214"/>
    </bk>
    <bk>
      <rc t="2" v="2215"/>
    </bk>
    <bk>
      <rc t="2" v="2216"/>
    </bk>
    <bk>
      <rc t="2" v="2217"/>
    </bk>
    <bk>
      <rc t="2" v="2218"/>
    </bk>
    <bk>
      <rc t="2" v="2219"/>
    </bk>
    <bk>
      <rc t="2" v="2220"/>
    </bk>
    <bk>
      <rc t="2" v="2221"/>
    </bk>
    <bk>
      <rc t="2" v="2222"/>
    </bk>
    <bk>
      <rc t="2" v="2223"/>
    </bk>
    <bk>
      <rc t="2" v="2224"/>
    </bk>
    <bk>
      <rc t="2" v="2225"/>
    </bk>
    <bk>
      <rc t="2" v="2226"/>
    </bk>
    <bk>
      <rc t="2" v="2227"/>
    </bk>
    <bk>
      <rc t="2" v="2228"/>
    </bk>
    <bk>
      <rc t="2" v="2229"/>
    </bk>
    <bk>
      <rc t="2" v="2230"/>
    </bk>
    <bk>
      <rc t="2" v="2231"/>
    </bk>
    <bk>
      <rc t="2" v="2232"/>
    </bk>
    <bk>
      <rc t="2" v="2233"/>
    </bk>
    <bk>
      <rc t="2" v="2234"/>
    </bk>
    <bk>
      <rc t="2" v="2235"/>
    </bk>
    <bk>
      <rc t="2" v="2236"/>
    </bk>
    <bk>
      <rc t="2" v="2237"/>
    </bk>
    <bk>
      <rc t="2" v="2238"/>
    </bk>
    <bk>
      <rc t="2" v="2239"/>
    </bk>
    <bk>
      <rc t="2" v="2240"/>
    </bk>
    <bk>
      <rc t="2" v="2241"/>
    </bk>
    <bk>
      <rc t="2" v="2242"/>
    </bk>
    <bk>
      <rc t="2" v="2243"/>
    </bk>
    <bk>
      <rc t="2" v="2244"/>
    </bk>
    <bk>
      <rc t="2" v="2245"/>
    </bk>
    <bk>
      <rc t="2" v="2246"/>
    </bk>
    <bk>
      <rc t="2" v="2247"/>
    </bk>
    <bk>
      <rc t="2" v="2248"/>
    </bk>
    <bk>
      <rc t="2" v="2249"/>
    </bk>
    <bk>
      <rc t="2" v="2250"/>
    </bk>
    <bk>
      <rc t="2" v="2251"/>
    </bk>
    <bk>
      <rc t="2" v="2252"/>
    </bk>
    <bk>
      <rc t="2" v="2253"/>
    </bk>
    <bk>
      <rc t="2" v="2254"/>
    </bk>
    <bk>
      <rc t="2" v="2255"/>
    </bk>
    <bk>
      <rc t="2" v="2256"/>
    </bk>
    <bk>
      <rc t="2" v="2257"/>
    </bk>
    <bk>
      <rc t="2" v="2258"/>
    </bk>
    <bk>
      <rc t="2" v="2259"/>
    </bk>
    <bk>
      <rc t="2" v="2260"/>
    </bk>
    <bk>
      <rc t="2" v="2261"/>
    </bk>
    <bk>
      <rc t="2" v="2262"/>
    </bk>
    <bk>
      <rc t="2" v="2263"/>
    </bk>
    <bk>
      <rc t="2" v="2264"/>
    </bk>
    <bk>
      <rc t="2" v="2265"/>
    </bk>
    <bk>
      <rc t="2" v="2266"/>
    </bk>
    <bk>
      <rc t="2" v="2267"/>
    </bk>
    <bk>
      <rc t="2" v="2268"/>
    </bk>
    <bk>
      <rc t="2" v="2269"/>
    </bk>
    <bk>
      <rc t="2" v="2270"/>
    </bk>
    <bk>
      <rc t="2" v="2271"/>
    </bk>
    <bk>
      <rc t="2" v="2272"/>
    </bk>
    <bk>
      <rc t="2" v="2273"/>
    </bk>
    <bk>
      <rc t="2" v="2274"/>
    </bk>
    <bk>
      <rc t="2" v="2275"/>
    </bk>
    <bk>
      <rc t="2" v="2276"/>
    </bk>
    <bk>
      <rc t="2" v="2277"/>
    </bk>
    <bk>
      <rc t="2" v="2278"/>
    </bk>
    <bk>
      <rc t="2" v="2279"/>
    </bk>
    <bk>
      <rc t="2" v="2280"/>
    </bk>
    <bk>
      <rc t="2" v="2281"/>
    </bk>
    <bk>
      <rc t="2" v="2282"/>
    </bk>
    <bk>
      <rc t="2" v="2283"/>
    </bk>
    <bk>
      <rc t="2" v="2284"/>
    </bk>
    <bk>
      <rc t="2" v="2285"/>
    </bk>
    <bk>
      <rc t="2" v="2286"/>
    </bk>
    <bk>
      <rc t="2" v="2287"/>
    </bk>
    <bk>
      <rc t="2" v="2288"/>
    </bk>
    <bk>
      <rc t="2" v="2289"/>
    </bk>
    <bk>
      <rc t="2" v="2290"/>
    </bk>
    <bk>
      <rc t="2" v="2291"/>
    </bk>
    <bk>
      <rc t="2" v="2292"/>
    </bk>
    <bk>
      <rc t="2" v="2293"/>
    </bk>
    <bk>
      <rc t="2" v="2294"/>
    </bk>
    <bk>
      <rc t="2" v="2295"/>
    </bk>
    <bk>
      <rc t="2" v="2296"/>
    </bk>
    <bk>
      <rc t="2" v="2297"/>
    </bk>
    <bk>
      <rc t="2" v="2298"/>
    </bk>
    <bk>
      <rc t="2" v="2299"/>
    </bk>
    <bk>
      <rc t="2" v="2300"/>
    </bk>
    <bk>
      <rc t="2" v="2301"/>
    </bk>
    <bk>
      <rc t="2" v="2302"/>
    </bk>
    <bk>
      <rc t="2" v="2303"/>
    </bk>
    <bk>
      <rc t="2" v="2304"/>
    </bk>
    <bk>
      <rc t="2" v="2305"/>
    </bk>
    <bk>
      <rc t="2" v="2306"/>
    </bk>
    <bk>
      <rc t="2" v="2307"/>
    </bk>
    <bk>
      <rc t="2" v="2308"/>
    </bk>
    <bk>
      <rc t="2" v="2309"/>
    </bk>
    <bk>
      <rc t="2" v="2310"/>
    </bk>
    <bk>
      <rc t="2" v="2311"/>
    </bk>
    <bk>
      <rc t="2" v="2312"/>
    </bk>
    <bk>
      <rc t="2" v="2313"/>
    </bk>
    <bk>
      <rc t="2" v="2314"/>
    </bk>
    <bk>
      <rc t="2" v="2315"/>
    </bk>
    <bk>
      <rc t="2" v="2316"/>
    </bk>
    <bk>
      <rc t="2" v="2317"/>
    </bk>
    <bk>
      <rc t="2" v="2318"/>
    </bk>
    <bk>
      <rc t="2" v="2319"/>
    </bk>
    <bk>
      <rc t="2" v="2320"/>
    </bk>
    <bk>
      <rc t="2" v="2321"/>
    </bk>
    <bk>
      <rc t="2" v="2322"/>
    </bk>
    <bk>
      <rc t="2" v="2323"/>
    </bk>
    <bk>
      <rc t="2" v="2324"/>
    </bk>
    <bk>
      <rc t="2" v="2325"/>
    </bk>
    <bk>
      <rc t="2" v="2326"/>
    </bk>
    <bk>
      <rc t="2" v="2327"/>
    </bk>
    <bk>
      <rc t="2" v="2328"/>
    </bk>
    <bk>
      <rc t="2" v="2329"/>
    </bk>
    <bk>
      <rc t="2" v="2330"/>
    </bk>
    <bk>
      <rc t="2" v="2331"/>
    </bk>
    <bk>
      <rc t="2" v="2332"/>
    </bk>
    <bk>
      <rc t="2" v="2333"/>
    </bk>
    <bk>
      <rc t="2" v="2334"/>
    </bk>
    <bk>
      <rc t="2" v="2335"/>
    </bk>
    <bk>
      <rc t="2" v="2336"/>
    </bk>
    <bk>
      <rc t="2" v="2337"/>
    </bk>
    <bk>
      <rc t="2" v="2338"/>
    </bk>
    <bk>
      <rc t="2" v="2339"/>
    </bk>
    <bk>
      <rc t="2" v="2340"/>
    </bk>
    <bk>
      <rc t="2" v="2341"/>
    </bk>
    <bk>
      <rc t="2" v="2342"/>
    </bk>
    <bk>
      <rc t="2" v="2343"/>
    </bk>
    <bk>
      <rc t="2" v="2344"/>
    </bk>
    <bk>
      <rc t="2" v="2345"/>
    </bk>
    <bk>
      <rc t="2" v="2346"/>
    </bk>
    <bk>
      <rc t="2" v="2347"/>
    </bk>
    <bk>
      <rc t="2" v="2348"/>
    </bk>
    <bk>
      <rc t="2" v="2349"/>
    </bk>
    <bk>
      <rc t="2" v="2350"/>
    </bk>
    <bk>
      <rc t="2" v="2351"/>
    </bk>
    <bk>
      <rc t="2" v="2352"/>
    </bk>
    <bk>
      <rc t="2" v="2353"/>
    </bk>
    <bk>
      <rc t="2" v="2354"/>
    </bk>
    <bk>
      <rc t="2" v="2355"/>
    </bk>
    <bk>
      <rc t="2" v="2356"/>
    </bk>
    <bk>
      <rc t="2" v="2357"/>
    </bk>
    <bk>
      <rc t="2" v="2358"/>
    </bk>
    <bk>
      <rc t="2" v="2359"/>
    </bk>
    <bk>
      <rc t="2" v="2360"/>
    </bk>
    <bk>
      <rc t="2" v="2361"/>
    </bk>
    <bk>
      <rc t="2" v="2362"/>
    </bk>
    <bk>
      <rc t="2" v="2363"/>
    </bk>
    <bk>
      <rc t="2" v="2364"/>
    </bk>
    <bk>
      <rc t="2" v="2365"/>
    </bk>
    <bk>
      <rc t="2" v="2366"/>
    </bk>
    <bk>
      <rc t="2" v="2367"/>
    </bk>
    <bk>
      <rc t="2" v="2368"/>
    </bk>
    <bk>
      <rc t="2" v="2369"/>
    </bk>
    <bk>
      <rc t="2" v="2370"/>
    </bk>
    <bk>
      <rc t="2" v="2371"/>
    </bk>
    <bk>
      <rc t="2" v="2372"/>
    </bk>
    <bk>
      <rc t="2" v="2373"/>
    </bk>
    <bk>
      <rc t="2" v="2374"/>
    </bk>
    <bk>
      <rc t="2" v="2375"/>
    </bk>
    <bk>
      <rc t="2" v="2376"/>
    </bk>
    <bk>
      <rc t="2" v="2377"/>
    </bk>
    <bk>
      <rc t="2" v="2378"/>
    </bk>
    <bk>
      <rc t="2" v="2379"/>
    </bk>
    <bk>
      <rc t="2" v="2380"/>
    </bk>
    <bk>
      <rc t="2" v="2381"/>
    </bk>
    <bk>
      <rc t="2" v="2382"/>
    </bk>
    <bk>
      <rc t="2" v="2383"/>
    </bk>
    <bk>
      <rc t="2" v="2384"/>
    </bk>
    <bk>
      <rc t="2" v="2385"/>
    </bk>
    <bk>
      <rc t="2" v="2386"/>
    </bk>
    <bk>
      <rc t="2" v="2387"/>
    </bk>
    <bk>
      <rc t="2" v="2388"/>
    </bk>
    <bk>
      <rc t="2" v="2389"/>
    </bk>
    <bk>
      <rc t="2" v="2390"/>
    </bk>
    <bk>
      <rc t="2" v="2391"/>
    </bk>
    <bk>
      <rc t="2" v="2392"/>
    </bk>
    <bk>
      <rc t="2" v="2393"/>
    </bk>
    <bk>
      <rc t="2" v="2394"/>
    </bk>
    <bk>
      <rc t="2" v="2395"/>
    </bk>
    <bk>
      <rc t="2" v="2396"/>
    </bk>
    <bk>
      <rc t="2" v="2397"/>
    </bk>
    <bk>
      <rc t="2" v="2398"/>
    </bk>
    <bk>
      <rc t="2" v="2399"/>
    </bk>
    <bk>
      <rc t="2" v="2400"/>
    </bk>
    <bk>
      <rc t="2" v="2401"/>
    </bk>
    <bk>
      <rc t="2" v="2402"/>
    </bk>
    <bk>
      <rc t="2" v="2403"/>
    </bk>
    <bk>
      <rc t="2" v="2404"/>
    </bk>
    <bk>
      <rc t="2" v="2405"/>
    </bk>
    <bk>
      <rc t="2" v="2406"/>
    </bk>
    <bk>
      <rc t="2" v="2407"/>
    </bk>
    <bk>
      <rc t="2" v="2408"/>
    </bk>
    <bk>
      <rc t="2" v="2409"/>
    </bk>
    <bk>
      <rc t="2" v="2410"/>
    </bk>
    <bk>
      <rc t="2" v="2411"/>
    </bk>
    <bk>
      <rc t="2" v="2412"/>
    </bk>
    <bk>
      <rc t="2" v="2413"/>
    </bk>
    <bk>
      <rc t="2" v="2414"/>
    </bk>
    <bk>
      <rc t="2" v="2415"/>
    </bk>
    <bk>
      <rc t="2" v="2416"/>
    </bk>
    <bk>
      <rc t="2" v="2417"/>
    </bk>
    <bk>
      <rc t="2" v="2418"/>
    </bk>
    <bk>
      <rc t="2" v="2419"/>
    </bk>
    <bk>
      <rc t="2" v="2420"/>
    </bk>
    <bk>
      <rc t="2" v="2421"/>
    </bk>
    <bk>
      <rc t="2" v="2422"/>
    </bk>
    <bk>
      <rc t="2" v="2423"/>
    </bk>
    <bk>
      <rc t="2" v="2424"/>
    </bk>
    <bk>
      <rc t="2" v="2425"/>
    </bk>
    <bk>
      <rc t="2" v="2426"/>
    </bk>
    <bk>
      <rc t="2" v="2427"/>
    </bk>
    <bk>
      <rc t="2" v="2428"/>
    </bk>
    <bk>
      <rc t="2" v="2429"/>
    </bk>
    <bk>
      <rc t="2" v="2430"/>
    </bk>
    <bk>
      <rc t="2" v="2431"/>
    </bk>
    <bk>
      <rc t="2" v="2432"/>
    </bk>
    <bk>
      <rc t="2" v="2433"/>
    </bk>
    <bk>
      <rc t="2" v="2434"/>
    </bk>
    <bk>
      <rc t="2" v="2435"/>
    </bk>
    <bk>
      <rc t="2" v="2436"/>
    </bk>
    <bk>
      <rc t="2" v="2437"/>
    </bk>
    <bk>
      <rc t="2" v="2438"/>
    </bk>
    <bk>
      <rc t="2" v="2439"/>
    </bk>
    <bk>
      <rc t="2" v="2440"/>
    </bk>
    <bk>
      <rc t="2" v="2441"/>
    </bk>
    <bk>
      <rc t="2" v="2442"/>
    </bk>
    <bk>
      <rc t="2" v="2443"/>
    </bk>
    <bk>
      <rc t="2" v="2444"/>
    </bk>
    <bk>
      <rc t="2" v="2445"/>
    </bk>
    <bk>
      <rc t="2" v="2446"/>
    </bk>
    <bk>
      <rc t="2" v="2447"/>
    </bk>
    <bk>
      <rc t="2" v="2448"/>
    </bk>
    <bk>
      <rc t="2" v="2449"/>
    </bk>
    <bk>
      <rc t="2" v="2450"/>
    </bk>
    <bk>
      <rc t="2" v="2451"/>
    </bk>
    <bk>
      <rc t="2" v="2452"/>
    </bk>
    <bk>
      <rc t="2" v="2453"/>
    </bk>
    <bk>
      <rc t="2" v="2454"/>
    </bk>
    <bk>
      <rc t="2" v="2455"/>
    </bk>
    <bk>
      <rc t="2" v="2456"/>
    </bk>
    <bk>
      <rc t="2" v="2457"/>
    </bk>
    <bk>
      <rc t="2" v="2458"/>
    </bk>
    <bk>
      <rc t="2" v="2459"/>
    </bk>
    <bk>
      <rc t="2" v="2460"/>
    </bk>
    <bk>
      <rc t="2" v="2461"/>
    </bk>
    <bk>
      <rc t="2" v="2462"/>
    </bk>
    <bk>
      <rc t="2" v="2463"/>
    </bk>
    <bk>
      <rc t="2" v="2464"/>
    </bk>
    <bk>
      <rc t="2" v="2465"/>
    </bk>
    <bk>
      <rc t="2" v="2466"/>
    </bk>
    <bk>
      <rc t="2" v="2467"/>
    </bk>
    <bk>
      <rc t="2" v="2468"/>
    </bk>
    <bk>
      <rc t="2" v="2469"/>
    </bk>
    <bk>
      <rc t="2" v="2470"/>
    </bk>
    <bk>
      <rc t="2" v="2471"/>
    </bk>
    <bk>
      <rc t="2" v="2472"/>
    </bk>
    <bk>
      <rc t="2" v="2473"/>
    </bk>
    <bk>
      <rc t="2" v="2474"/>
    </bk>
    <bk>
      <rc t="2" v="2475"/>
    </bk>
    <bk>
      <rc t="2" v="2476"/>
    </bk>
    <bk>
      <rc t="2" v="2477"/>
    </bk>
    <bk>
      <rc t="2" v="2478"/>
    </bk>
    <bk>
      <rc t="2" v="2479"/>
    </bk>
    <bk>
      <rc t="2" v="2480"/>
    </bk>
    <bk>
      <rc t="2" v="2481"/>
    </bk>
    <bk>
      <rc t="2" v="2482"/>
    </bk>
    <bk>
      <rc t="2" v="2483"/>
    </bk>
    <bk>
      <rc t="2" v="2484"/>
    </bk>
    <bk>
      <rc t="2" v="2485"/>
    </bk>
    <bk>
      <rc t="2" v="2486"/>
    </bk>
    <bk>
      <rc t="2" v="2487"/>
    </bk>
    <bk>
      <rc t="2" v="2488"/>
    </bk>
    <bk>
      <rc t="2" v="2489"/>
    </bk>
    <bk>
      <rc t="2" v="2490"/>
    </bk>
    <bk>
      <rc t="2" v="2491"/>
    </bk>
    <bk>
      <rc t="2" v="2492"/>
    </bk>
    <bk>
      <rc t="2" v="2493"/>
    </bk>
    <bk>
      <rc t="2" v="2494"/>
    </bk>
    <bk>
      <rc t="2" v="2495"/>
    </bk>
    <bk>
      <rc t="2" v="2496"/>
    </bk>
    <bk>
      <rc t="2" v="2497"/>
    </bk>
    <bk>
      <rc t="2" v="2498"/>
    </bk>
    <bk>
      <rc t="2" v="2499"/>
    </bk>
    <bk>
      <rc t="2" v="2500"/>
    </bk>
    <bk>
      <rc t="2" v="2501"/>
    </bk>
    <bk>
      <rc t="2" v="2502"/>
    </bk>
    <bk>
      <rc t="2" v="2503"/>
    </bk>
    <bk>
      <rc t="2" v="2504"/>
    </bk>
    <bk>
      <rc t="2" v="2505"/>
    </bk>
    <bk>
      <rc t="2" v="2506"/>
    </bk>
    <bk>
      <rc t="2" v="2507"/>
    </bk>
    <bk>
      <rc t="2" v="2508"/>
    </bk>
    <bk>
      <rc t="2" v="2509"/>
    </bk>
    <bk>
      <rc t="2" v="2510"/>
    </bk>
    <bk>
      <rc t="2" v="2511"/>
    </bk>
    <bk>
      <rc t="2" v="2512"/>
    </bk>
    <bk>
      <rc t="2" v="2513"/>
    </bk>
    <bk>
      <rc t="2" v="2514"/>
    </bk>
    <bk>
      <rc t="2" v="2515"/>
    </bk>
    <bk>
      <rc t="2" v="2516"/>
    </bk>
    <bk>
      <rc t="2" v="2517"/>
    </bk>
    <bk>
      <rc t="2" v="2518"/>
    </bk>
    <bk>
      <rc t="2" v="2519"/>
    </bk>
    <bk>
      <rc t="2" v="2520"/>
    </bk>
    <bk>
      <rc t="2" v="2521"/>
    </bk>
    <bk>
      <rc t="2" v="2522"/>
    </bk>
    <bk>
      <rc t="2" v="2523"/>
    </bk>
    <bk>
      <rc t="2" v="2524"/>
    </bk>
    <bk>
      <rc t="2" v="2525"/>
    </bk>
    <bk>
      <rc t="2" v="2526"/>
    </bk>
    <bk>
      <rc t="2" v="2527"/>
    </bk>
    <bk>
      <rc t="2" v="2528"/>
    </bk>
    <bk>
      <rc t="2" v="2529"/>
    </bk>
    <bk>
      <rc t="2" v="2530"/>
    </bk>
    <bk>
      <rc t="2" v="2531"/>
    </bk>
    <bk>
      <rc t="2" v="2532"/>
    </bk>
    <bk>
      <rc t="2" v="2533"/>
    </bk>
    <bk>
      <rc t="2" v="2534"/>
    </bk>
    <bk>
      <rc t="2" v="2535"/>
    </bk>
    <bk>
      <rc t="2" v="2536"/>
    </bk>
    <bk>
      <rc t="2" v="2537"/>
    </bk>
    <bk>
      <rc t="2" v="2538"/>
    </bk>
    <bk>
      <rc t="2" v="2539"/>
    </bk>
    <bk>
      <rc t="2" v="2540"/>
    </bk>
    <bk>
      <rc t="2" v="2541"/>
    </bk>
    <bk>
      <rc t="2" v="2542"/>
    </bk>
    <bk>
      <rc t="2" v="2543"/>
    </bk>
    <bk>
      <rc t="2" v="2544"/>
    </bk>
    <bk>
      <rc t="2" v="2545"/>
    </bk>
    <bk>
      <rc t="2" v="2546"/>
    </bk>
    <bk>
      <rc t="2" v="2547"/>
    </bk>
    <bk>
      <rc t="2" v="2548"/>
    </bk>
    <bk>
      <rc t="2" v="2549"/>
    </bk>
    <bk>
      <rc t="2" v="2550"/>
    </bk>
    <bk>
      <rc t="2" v="2551"/>
    </bk>
    <bk>
      <rc t="2" v="2552"/>
    </bk>
    <bk>
      <rc t="2" v="2553"/>
    </bk>
    <bk>
      <rc t="2" v="2554"/>
    </bk>
    <bk>
      <rc t="2" v="2555"/>
    </bk>
    <bk>
      <rc t="2" v="2556"/>
    </bk>
    <bk>
      <rc t="2" v="2557"/>
    </bk>
    <bk>
      <rc t="2" v="2558"/>
    </bk>
    <bk>
      <rc t="2" v="2559"/>
    </bk>
    <bk>
      <rc t="2" v="2560"/>
    </bk>
    <bk>
      <rc t="2" v="2561"/>
    </bk>
    <bk>
      <rc t="2" v="2562"/>
    </bk>
    <bk>
      <rc t="2" v="2563"/>
    </bk>
    <bk>
      <rc t="2" v="2564"/>
    </bk>
    <bk>
      <rc t="2" v="2565"/>
    </bk>
    <bk>
      <rc t="2" v="2566"/>
    </bk>
    <bk>
      <rc t="2" v="2567"/>
    </bk>
    <bk>
      <rc t="2" v="2568"/>
    </bk>
    <bk>
      <rc t="2" v="2569"/>
    </bk>
    <bk>
      <rc t="2" v="2570"/>
    </bk>
    <bk>
      <rc t="2" v="2571"/>
    </bk>
    <bk>
      <rc t="2" v="2572"/>
    </bk>
    <bk>
      <rc t="2" v="2573"/>
    </bk>
    <bk>
      <rc t="2" v="2574"/>
    </bk>
    <bk>
      <rc t="2" v="2575"/>
    </bk>
    <bk>
      <rc t="2" v="2576"/>
    </bk>
    <bk>
      <rc t="2" v="2577"/>
    </bk>
    <bk>
      <rc t="2" v="2578"/>
    </bk>
    <bk>
      <rc t="2" v="2579"/>
    </bk>
    <bk>
      <rc t="2" v="2580"/>
    </bk>
    <bk>
      <rc t="2" v="2581"/>
    </bk>
    <bk>
      <rc t="2" v="2582"/>
    </bk>
    <bk>
      <rc t="2" v="2583"/>
    </bk>
    <bk>
      <rc t="2" v="2584"/>
    </bk>
    <bk>
      <rc t="2" v="2585"/>
    </bk>
    <bk>
      <rc t="2" v="2586"/>
    </bk>
    <bk>
      <rc t="2" v="2587"/>
    </bk>
    <bk>
      <rc t="2" v="2588"/>
    </bk>
    <bk>
      <rc t="2" v="2589"/>
    </bk>
    <bk>
      <rc t="2" v="2590"/>
    </bk>
    <bk>
      <rc t="2" v="2591"/>
    </bk>
    <bk>
      <rc t="2" v="2592"/>
    </bk>
    <bk>
      <rc t="2" v="2593"/>
    </bk>
    <bk>
      <rc t="2" v="2594"/>
    </bk>
    <bk>
      <rc t="2" v="2595"/>
    </bk>
    <bk>
      <rc t="2" v="2596"/>
    </bk>
    <bk>
      <rc t="2" v="2597"/>
    </bk>
    <bk>
      <rc t="2" v="2598"/>
    </bk>
    <bk>
      <rc t="2" v="2599"/>
    </bk>
    <bk>
      <rc t="2" v="2600"/>
    </bk>
    <bk>
      <rc t="2" v="2601"/>
    </bk>
    <bk>
      <rc t="2" v="2602"/>
    </bk>
    <bk>
      <rc t="2" v="2603"/>
    </bk>
    <bk>
      <rc t="2" v="2604"/>
    </bk>
    <bk>
      <rc t="2" v="2605"/>
    </bk>
    <bk>
      <rc t="2" v="2606"/>
    </bk>
    <bk>
      <rc t="2" v="2607"/>
    </bk>
    <bk>
      <rc t="2" v="2608"/>
    </bk>
    <bk>
      <rc t="2" v="2609"/>
    </bk>
    <bk>
      <rc t="2" v="2610"/>
    </bk>
    <bk>
      <rc t="2" v="2611"/>
    </bk>
    <bk>
      <rc t="2" v="2612"/>
    </bk>
    <bk>
      <rc t="2" v="2613"/>
    </bk>
    <bk>
      <rc t="2" v="2614"/>
    </bk>
    <bk>
      <rc t="2" v="2615"/>
    </bk>
    <bk>
      <rc t="2" v="2616"/>
    </bk>
    <bk>
      <rc t="2" v="2617"/>
    </bk>
    <bk>
      <rc t="2" v="2618"/>
    </bk>
    <bk>
      <rc t="2" v="2619"/>
    </bk>
    <bk>
      <rc t="2" v="2620"/>
    </bk>
    <bk>
      <rc t="2" v="2621"/>
    </bk>
    <bk>
      <rc t="2" v="2622"/>
    </bk>
    <bk>
      <rc t="2" v="2623"/>
    </bk>
    <bk>
      <rc t="2" v="2624"/>
    </bk>
    <bk>
      <rc t="2" v="2625"/>
    </bk>
    <bk>
      <rc t="2" v="2626"/>
    </bk>
    <bk>
      <rc t="2" v="2627"/>
    </bk>
    <bk>
      <rc t="2" v="2628"/>
    </bk>
    <bk>
      <rc t="2" v="2629"/>
    </bk>
    <bk>
      <rc t="2" v="2630"/>
    </bk>
    <bk>
      <rc t="2" v="2631"/>
    </bk>
    <bk>
      <rc t="2" v="2632"/>
    </bk>
    <bk>
      <rc t="2" v="2633"/>
    </bk>
    <bk>
      <rc t="2" v="2634"/>
    </bk>
    <bk>
      <rc t="2" v="2635"/>
    </bk>
    <bk>
      <rc t="2" v="2636"/>
    </bk>
    <bk>
      <rc t="2" v="2637"/>
    </bk>
    <bk>
      <rc t="2" v="2638"/>
    </bk>
    <bk>
      <rc t="2" v="2639"/>
    </bk>
    <bk>
      <rc t="2" v="2640"/>
    </bk>
    <bk>
      <rc t="2" v="2641"/>
    </bk>
    <bk>
      <rc t="2" v="2642"/>
    </bk>
    <bk>
      <rc t="2" v="2643"/>
    </bk>
    <bk>
      <rc t="2" v="2644"/>
    </bk>
    <bk>
      <rc t="2" v="2645"/>
    </bk>
    <bk>
      <rc t="2" v="2646"/>
    </bk>
    <bk>
      <rc t="2" v="2647"/>
    </bk>
    <bk>
      <rc t="2" v="2648"/>
    </bk>
    <bk>
      <rc t="2" v="2649"/>
    </bk>
    <bk>
      <rc t="2" v="2650"/>
    </bk>
    <bk>
      <rc t="2" v="2651"/>
    </bk>
    <bk>
      <rc t="2" v="2652"/>
    </bk>
    <bk>
      <rc t="2" v="2653"/>
    </bk>
    <bk>
      <rc t="2" v="2654"/>
    </bk>
    <bk>
      <rc t="2" v="2655"/>
    </bk>
    <bk>
      <rc t="2" v="2656"/>
    </bk>
    <bk>
      <rc t="2" v="2657"/>
    </bk>
    <bk>
      <rc t="2" v="2658"/>
    </bk>
    <bk>
      <rc t="2" v="2659"/>
    </bk>
    <bk>
      <rc t="2" v="2660"/>
    </bk>
    <bk>
      <rc t="2" v="2661"/>
    </bk>
    <bk>
      <rc t="2" v="2662"/>
    </bk>
    <bk>
      <rc t="2" v="2663"/>
    </bk>
    <bk>
      <rc t="2" v="2664"/>
    </bk>
    <bk>
      <rc t="2" v="2665"/>
    </bk>
    <bk>
      <rc t="2" v="2666"/>
    </bk>
    <bk>
      <rc t="2" v="2667"/>
    </bk>
    <bk>
      <rc t="2" v="2668"/>
    </bk>
    <bk>
      <rc t="2" v="2669"/>
    </bk>
    <bk>
      <rc t="2" v="2670"/>
    </bk>
    <bk>
      <rc t="2" v="2671"/>
    </bk>
    <bk>
      <rc t="2" v="2672"/>
    </bk>
    <bk>
      <rc t="2" v="2673"/>
    </bk>
    <bk>
      <rc t="2" v="2674"/>
    </bk>
    <bk>
      <rc t="2" v="2675"/>
    </bk>
    <bk>
      <rc t="2" v="2676"/>
    </bk>
    <bk>
      <rc t="2" v="2677"/>
    </bk>
    <bk>
      <rc t="2" v="2678"/>
    </bk>
    <bk>
      <rc t="2" v="2679"/>
    </bk>
    <bk>
      <rc t="2" v="2680"/>
    </bk>
    <bk>
      <rc t="2" v="2681"/>
    </bk>
    <bk>
      <rc t="2" v="2682"/>
    </bk>
    <bk>
      <rc t="2" v="2683"/>
    </bk>
    <bk>
      <rc t="2" v="2684"/>
    </bk>
    <bk>
      <rc t="2" v="2685"/>
    </bk>
    <bk>
      <rc t="2" v="2686"/>
    </bk>
    <bk>
      <rc t="2" v="2687"/>
    </bk>
    <bk>
      <rc t="2" v="2688"/>
    </bk>
    <bk>
      <rc t="2" v="2689"/>
    </bk>
    <bk>
      <rc t="2" v="2690"/>
    </bk>
    <bk>
      <rc t="2" v="2691"/>
    </bk>
    <bk>
      <rc t="2" v="2692"/>
    </bk>
    <bk>
      <rc t="2" v="2693"/>
    </bk>
    <bk>
      <rc t="2" v="2694"/>
    </bk>
    <bk>
      <rc t="2" v="2695"/>
    </bk>
    <bk>
      <rc t="2" v="2696"/>
    </bk>
    <bk>
      <rc t="2" v="2697"/>
    </bk>
    <bk>
      <rc t="2" v="2698"/>
    </bk>
    <bk>
      <rc t="2" v="2699"/>
    </bk>
    <bk>
      <rc t="2" v="2700"/>
    </bk>
    <bk>
      <rc t="2" v="2701"/>
    </bk>
    <bk>
      <rc t="2" v="2702"/>
    </bk>
    <bk>
      <rc t="2" v="2703"/>
    </bk>
    <bk>
      <rc t="2" v="2704"/>
    </bk>
    <bk>
      <rc t="2" v="2705"/>
    </bk>
    <bk>
      <rc t="2" v="2706"/>
    </bk>
    <bk>
      <rc t="2" v="2707"/>
    </bk>
    <bk>
      <rc t="2" v="2708"/>
    </bk>
    <bk>
      <rc t="2" v="2709"/>
    </bk>
    <bk>
      <rc t="2" v="2710"/>
    </bk>
    <bk>
      <rc t="2" v="2711"/>
    </bk>
    <bk>
      <rc t="2" v="2712"/>
    </bk>
    <bk>
      <rc t="2" v="2713"/>
    </bk>
    <bk>
      <rc t="2" v="2714"/>
    </bk>
    <bk>
      <rc t="2" v="2715"/>
    </bk>
    <bk>
      <rc t="2" v="2716"/>
    </bk>
    <bk>
      <rc t="2" v="2717"/>
    </bk>
    <bk>
      <rc t="2" v="2718"/>
    </bk>
    <bk>
      <rc t="2" v="2719"/>
    </bk>
    <bk>
      <rc t="2" v="2720"/>
    </bk>
    <bk>
      <rc t="2" v="2721"/>
    </bk>
    <bk>
      <rc t="2" v="2722"/>
    </bk>
    <bk>
      <rc t="2" v="2723"/>
    </bk>
    <bk>
      <rc t="2" v="2724"/>
    </bk>
    <bk>
      <rc t="2" v="2725"/>
    </bk>
    <bk>
      <rc t="2" v="2726"/>
    </bk>
    <bk>
      <rc t="2" v="2727"/>
    </bk>
    <bk>
      <rc t="2" v="2728"/>
    </bk>
    <bk>
      <rc t="2" v="2729"/>
    </bk>
    <bk>
      <rc t="2" v="2730"/>
    </bk>
    <bk>
      <rc t="2" v="2731"/>
    </bk>
    <bk>
      <rc t="2" v="2732"/>
    </bk>
    <bk>
      <rc t="2" v="2733"/>
    </bk>
    <bk>
      <rc t="2" v="2734"/>
    </bk>
    <bk>
      <rc t="2" v="2735"/>
    </bk>
    <bk>
      <rc t="2" v="2736"/>
    </bk>
    <bk>
      <rc t="2" v="2737"/>
    </bk>
    <bk>
      <rc t="2" v="2738"/>
    </bk>
    <bk>
      <rc t="2" v="2739"/>
    </bk>
    <bk>
      <rc t="2" v="2740"/>
    </bk>
    <bk>
      <rc t="2" v="2741"/>
    </bk>
    <bk>
      <rc t="2" v="2742"/>
    </bk>
    <bk>
      <rc t="2" v="2743"/>
    </bk>
    <bk>
      <rc t="2" v="2744"/>
    </bk>
    <bk>
      <rc t="2" v="2745"/>
    </bk>
    <bk>
      <rc t="2" v="2746"/>
    </bk>
    <bk>
      <rc t="2" v="2747"/>
    </bk>
    <bk>
      <rc t="2" v="2748"/>
    </bk>
    <bk>
      <rc t="2" v="2749"/>
    </bk>
    <bk>
      <rc t="2" v="2750"/>
    </bk>
    <bk>
      <rc t="2" v="2751"/>
    </bk>
    <bk>
      <rc t="2" v="2752"/>
    </bk>
    <bk>
      <rc t="2" v="2753"/>
    </bk>
    <bk>
      <rc t="2" v="2754"/>
    </bk>
    <bk>
      <rc t="2" v="2755"/>
    </bk>
    <bk>
      <rc t="2" v="2756"/>
    </bk>
    <bk>
      <rc t="2" v="2757"/>
    </bk>
    <bk>
      <rc t="2" v="2758"/>
    </bk>
    <bk>
      <rc t="2" v="2759"/>
    </bk>
    <bk>
      <rc t="2" v="2760"/>
    </bk>
    <bk>
      <rc t="2" v="2761"/>
    </bk>
    <bk>
      <rc t="2" v="2762"/>
    </bk>
    <bk>
      <rc t="2" v="2763"/>
    </bk>
    <bk>
      <rc t="2" v="2764"/>
    </bk>
    <bk>
      <rc t="2" v="2765"/>
    </bk>
    <bk>
      <rc t="2" v="2766"/>
    </bk>
    <bk>
      <rc t="2" v="2767"/>
    </bk>
    <bk>
      <rc t="2" v="2768"/>
    </bk>
    <bk>
      <rc t="2" v="2769"/>
    </bk>
    <bk>
      <rc t="2" v="2770"/>
    </bk>
    <bk>
      <rc t="2" v="2771"/>
    </bk>
    <bk>
      <rc t="2" v="2772"/>
    </bk>
    <bk>
      <rc t="2" v="2773"/>
    </bk>
    <bk>
      <rc t="2" v="2774"/>
    </bk>
    <bk>
      <rc t="2" v="2775"/>
    </bk>
    <bk>
      <rc t="2" v="2776"/>
    </bk>
    <bk>
      <rc t="2" v="2777"/>
    </bk>
    <bk>
      <rc t="2" v="2778"/>
    </bk>
    <bk>
      <rc t="2" v="2779"/>
    </bk>
    <bk>
      <rc t="2" v="2780"/>
    </bk>
    <bk>
      <rc t="2" v="2781"/>
    </bk>
    <bk>
      <rc t="2" v="2782"/>
    </bk>
    <bk>
      <rc t="2" v="2783"/>
    </bk>
    <bk>
      <rc t="2" v="2784"/>
    </bk>
    <bk>
      <rc t="2" v="2785"/>
    </bk>
    <bk>
      <rc t="2" v="2786"/>
    </bk>
    <bk>
      <rc t="2" v="2787"/>
    </bk>
    <bk>
      <rc t="2" v="2788"/>
    </bk>
    <bk>
      <rc t="2" v="2789"/>
    </bk>
    <bk>
      <rc t="2" v="2790"/>
    </bk>
    <bk>
      <rc t="2" v="2791"/>
    </bk>
    <bk>
      <rc t="2" v="2792"/>
    </bk>
    <bk>
      <rc t="2" v="2793"/>
    </bk>
    <bk>
      <rc t="2" v="2794"/>
    </bk>
    <bk>
      <rc t="2" v="2795"/>
    </bk>
    <bk>
      <rc t="2" v="2796"/>
    </bk>
    <bk>
      <rc t="2" v="2797"/>
    </bk>
    <bk>
      <rc t="2" v="2798"/>
    </bk>
    <bk>
      <rc t="2" v="2799"/>
    </bk>
    <bk>
      <rc t="2" v="2800"/>
    </bk>
    <bk>
      <rc t="2" v="2801"/>
    </bk>
    <bk>
      <rc t="2" v="2802"/>
    </bk>
    <bk>
      <rc t="2" v="2803"/>
    </bk>
    <bk>
      <rc t="2" v="2804"/>
    </bk>
    <bk>
      <rc t="2" v="2805"/>
    </bk>
    <bk>
      <rc t="2" v="2806"/>
    </bk>
    <bk>
      <rc t="2" v="2807"/>
    </bk>
    <bk>
      <rc t="2" v="2808"/>
    </bk>
    <bk>
      <rc t="2" v="2809"/>
    </bk>
    <bk>
      <rc t="2" v="2810"/>
    </bk>
    <bk>
      <rc t="2" v="2811"/>
    </bk>
    <bk>
      <rc t="2" v="2812"/>
    </bk>
    <bk>
      <rc t="2" v="2813"/>
    </bk>
    <bk>
      <rc t="2" v="2814"/>
    </bk>
    <bk>
      <rc t="2" v="2815"/>
    </bk>
    <bk>
      <rc t="2" v="2816"/>
    </bk>
    <bk>
      <rc t="2" v="2817"/>
    </bk>
    <bk>
      <rc t="2" v="2818"/>
    </bk>
    <bk>
      <rc t="2" v="2819"/>
    </bk>
    <bk>
      <rc t="2" v="2820"/>
    </bk>
    <bk>
      <rc t="2" v="2821"/>
    </bk>
    <bk>
      <rc t="2" v="2822"/>
    </bk>
    <bk>
      <rc t="2" v="2823"/>
    </bk>
    <bk>
      <rc t="2" v="2824"/>
    </bk>
    <bk>
      <rc t="2" v="2825"/>
    </bk>
    <bk>
      <rc t="2" v="2826"/>
    </bk>
    <bk>
      <rc t="2" v="2827"/>
    </bk>
    <bk>
      <rc t="2" v="2828"/>
    </bk>
    <bk>
      <rc t="2" v="2829"/>
    </bk>
    <bk>
      <rc t="2" v="2830"/>
    </bk>
    <bk>
      <rc t="2" v="2831"/>
    </bk>
    <bk>
      <rc t="2" v="2832"/>
    </bk>
    <bk>
      <rc t="2" v="2833"/>
    </bk>
    <bk>
      <rc t="2" v="2834"/>
    </bk>
    <bk>
      <rc t="2" v="2835"/>
    </bk>
    <bk>
      <rc t="2" v="2836"/>
    </bk>
    <bk>
      <rc t="2" v="2837"/>
    </bk>
    <bk>
      <rc t="2" v="2838"/>
    </bk>
    <bk>
      <rc t="2" v="2839"/>
    </bk>
    <bk>
      <rc t="2" v="2840"/>
    </bk>
    <bk>
      <rc t="2" v="2841"/>
    </bk>
    <bk>
      <rc t="2" v="2842"/>
    </bk>
    <bk>
      <rc t="2" v="2843"/>
    </bk>
    <bk>
      <rc t="2" v="2844"/>
    </bk>
    <bk>
      <rc t="2" v="2845"/>
    </bk>
    <bk>
      <rc t="2" v="2846"/>
    </bk>
    <bk>
      <rc t="2" v="2847"/>
    </bk>
    <bk>
      <rc t="2" v="2848"/>
    </bk>
    <bk>
      <rc t="2" v="2849"/>
    </bk>
    <bk>
      <rc t="2" v="2850"/>
    </bk>
    <bk>
      <rc t="2" v="2851"/>
    </bk>
    <bk>
      <rc t="2" v="2852"/>
    </bk>
    <bk>
      <rc t="2" v="2853"/>
    </bk>
    <bk>
      <rc t="2" v="2854"/>
    </bk>
    <bk>
      <rc t="2" v="2855"/>
    </bk>
    <bk>
      <rc t="2" v="2856"/>
    </bk>
    <bk>
      <rc t="2" v="2857"/>
    </bk>
    <bk>
      <rc t="2" v="2858"/>
    </bk>
    <bk>
      <rc t="2" v="2859"/>
    </bk>
    <bk>
      <rc t="2" v="2860"/>
    </bk>
    <bk>
      <rc t="2" v="2861"/>
    </bk>
    <bk>
      <rc t="2" v="2862"/>
    </bk>
    <bk>
      <rc t="2" v="2863"/>
    </bk>
    <bk>
      <rc t="2" v="2864"/>
    </bk>
    <bk>
      <rc t="2" v="2865"/>
    </bk>
    <bk>
      <rc t="2" v="2866"/>
    </bk>
    <bk>
      <rc t="2" v="2867"/>
    </bk>
    <bk>
      <rc t="2" v="2868"/>
    </bk>
    <bk>
      <rc t="2" v="2869"/>
    </bk>
    <bk>
      <rc t="2" v="2870"/>
    </bk>
    <bk>
      <rc t="2" v="2871"/>
    </bk>
    <bk>
      <rc t="2" v="2872"/>
    </bk>
    <bk>
      <rc t="2" v="2873"/>
    </bk>
    <bk>
      <rc t="2" v="2874"/>
    </bk>
    <bk>
      <rc t="2" v="2875"/>
    </bk>
    <bk>
      <rc t="2" v="2876"/>
    </bk>
    <bk>
      <rc t="2" v="2877"/>
    </bk>
    <bk>
      <rc t="2" v="2878"/>
    </bk>
    <bk>
      <rc t="2" v="2879"/>
    </bk>
    <bk>
      <rc t="2" v="2880"/>
    </bk>
    <bk>
      <rc t="2" v="2881"/>
    </bk>
    <bk>
      <rc t="2" v="2882"/>
    </bk>
    <bk>
      <rc t="2" v="2883"/>
    </bk>
    <bk>
      <rc t="2" v="2884"/>
    </bk>
    <bk>
      <rc t="2" v="2885"/>
    </bk>
    <bk>
      <rc t="2" v="2886"/>
    </bk>
    <bk>
      <rc t="2" v="2887"/>
    </bk>
    <bk>
      <rc t="2" v="2888"/>
    </bk>
    <bk>
      <rc t="2" v="2889"/>
    </bk>
    <bk>
      <rc t="2" v="2890"/>
    </bk>
    <bk>
      <rc t="2" v="2891"/>
    </bk>
    <bk>
      <rc t="2" v="2892"/>
    </bk>
    <bk>
      <rc t="2" v="2893"/>
    </bk>
    <bk>
      <rc t="2" v="2894"/>
    </bk>
    <bk>
      <rc t="2" v="2895"/>
    </bk>
    <bk>
      <rc t="2" v="2896"/>
    </bk>
    <bk>
      <rc t="2" v="2897"/>
    </bk>
    <bk>
      <rc t="2" v="2898"/>
    </bk>
    <bk>
      <rc t="2" v="2899"/>
    </bk>
    <bk>
      <rc t="2" v="2900"/>
    </bk>
    <bk>
      <rc t="2" v="2901"/>
    </bk>
    <bk>
      <rc t="2" v="2902"/>
    </bk>
    <bk>
      <rc t="2" v="2903"/>
    </bk>
    <bk>
      <rc t="2" v="2904"/>
    </bk>
    <bk>
      <rc t="2" v="2905"/>
    </bk>
    <bk>
      <rc t="2" v="2906"/>
    </bk>
    <bk>
      <rc t="2" v="2907"/>
    </bk>
    <bk>
      <rc t="2" v="2908"/>
    </bk>
    <bk>
      <rc t="2" v="2909"/>
    </bk>
    <bk>
      <rc t="2" v="2910"/>
    </bk>
    <bk>
      <rc t="2" v="2911"/>
    </bk>
    <bk>
      <rc t="2" v="2912"/>
    </bk>
    <bk>
      <rc t="2" v="2913"/>
    </bk>
    <bk>
      <rc t="2" v="2914"/>
    </bk>
    <bk>
      <rc t="2" v="2915"/>
    </bk>
    <bk>
      <rc t="2" v="2916"/>
    </bk>
    <bk>
      <rc t="2" v="2917"/>
    </bk>
    <bk>
      <rc t="2" v="2918"/>
    </bk>
    <bk>
      <rc t="2" v="2919"/>
    </bk>
    <bk>
      <rc t="2" v="2920"/>
    </bk>
    <bk>
      <rc t="2" v="2921"/>
    </bk>
    <bk>
      <rc t="2" v="2922"/>
    </bk>
    <bk>
      <rc t="2" v="2923"/>
    </bk>
    <bk>
      <rc t="2" v="2924"/>
    </bk>
    <bk>
      <rc t="2" v="2925"/>
    </bk>
    <bk>
      <rc t="2" v="2926"/>
    </bk>
    <bk>
      <rc t="2" v="2927"/>
    </bk>
    <bk>
      <rc t="2" v="2928"/>
    </bk>
    <bk>
      <rc t="2" v="2929"/>
    </bk>
    <bk>
      <rc t="2" v="2930"/>
    </bk>
    <bk>
      <rc t="2" v="2931"/>
    </bk>
    <bk>
      <rc t="2" v="2932"/>
    </bk>
    <bk>
      <rc t="2" v="2933"/>
    </bk>
    <bk>
      <rc t="2" v="2934"/>
    </bk>
    <bk>
      <rc t="2" v="2935"/>
    </bk>
    <bk>
      <rc t="2" v="2936"/>
    </bk>
    <bk>
      <rc t="2" v="2937"/>
    </bk>
    <bk>
      <rc t="2" v="2938"/>
    </bk>
    <bk>
      <rc t="2" v="2939"/>
    </bk>
    <bk>
      <rc t="2" v="2940"/>
    </bk>
    <bk>
      <rc t="2" v="2941"/>
    </bk>
    <bk>
      <rc t="2" v="2942"/>
    </bk>
    <bk>
      <rc t="2" v="2943"/>
    </bk>
    <bk>
      <rc t="2" v="2944"/>
    </bk>
    <bk>
      <rc t="2" v="2945"/>
    </bk>
    <bk>
      <rc t="2" v="2946"/>
    </bk>
    <bk>
      <rc t="2" v="2947"/>
    </bk>
    <bk>
      <rc t="2" v="2948"/>
    </bk>
    <bk>
      <rc t="2" v="2949"/>
    </bk>
    <bk>
      <rc t="2" v="2950"/>
    </bk>
    <bk>
      <rc t="2" v="2951"/>
    </bk>
    <bk>
      <rc t="2" v="2952"/>
    </bk>
    <bk>
      <rc t="2" v="2953"/>
    </bk>
    <bk>
      <rc t="2" v="2954"/>
    </bk>
    <bk>
      <rc t="2" v="2955"/>
    </bk>
    <bk>
      <rc t="2" v="2956"/>
    </bk>
    <bk>
      <rc t="2" v="2957"/>
    </bk>
    <bk>
      <rc t="2" v="2958"/>
    </bk>
    <bk>
      <rc t="2" v="2959"/>
    </bk>
    <bk>
      <rc t="2" v="2960"/>
    </bk>
    <bk>
      <rc t="2" v="2961"/>
    </bk>
    <bk>
      <rc t="2" v="2962"/>
    </bk>
    <bk>
      <rc t="2" v="2963"/>
    </bk>
    <bk>
      <rc t="2" v="2964"/>
    </bk>
    <bk>
      <rc t="2" v="2965"/>
    </bk>
    <bk>
      <rc t="2" v="2966"/>
    </bk>
    <bk>
      <rc t="2" v="2967"/>
    </bk>
    <bk>
      <rc t="2" v="2968"/>
    </bk>
    <bk>
      <rc t="2" v="2969"/>
    </bk>
    <bk>
      <rc t="2" v="2970"/>
    </bk>
    <bk>
      <rc t="2" v="2971"/>
    </bk>
    <bk>
      <rc t="2" v="2972"/>
    </bk>
    <bk>
      <rc t="2" v="2973"/>
    </bk>
    <bk>
      <rc t="2" v="2974"/>
    </bk>
    <bk>
      <rc t="2" v="2975"/>
    </bk>
    <bk>
      <rc t="2" v="2976"/>
    </bk>
    <bk>
      <rc t="2" v="2977"/>
    </bk>
    <bk>
      <rc t="2" v="2978"/>
    </bk>
    <bk>
      <rc t="2" v="2979"/>
    </bk>
    <bk>
      <rc t="2" v="2980"/>
    </bk>
    <bk>
      <rc t="2" v="2981"/>
    </bk>
    <bk>
      <rc t="2" v="2982"/>
    </bk>
    <bk>
      <rc t="2" v="2983"/>
    </bk>
    <bk>
      <rc t="2" v="2984"/>
    </bk>
    <bk>
      <rc t="2" v="2985"/>
    </bk>
    <bk>
      <rc t="2" v="2986"/>
    </bk>
    <bk>
      <rc t="2" v="2987"/>
    </bk>
    <bk>
      <rc t="2" v="2988"/>
    </bk>
    <bk>
      <rc t="2" v="2989"/>
    </bk>
    <bk>
      <rc t="2" v="2990"/>
    </bk>
    <bk>
      <rc t="2" v="2991"/>
    </bk>
    <bk>
      <rc t="2" v="2992"/>
    </bk>
    <bk>
      <rc t="2" v="2993"/>
    </bk>
    <bk>
      <rc t="2" v="2994"/>
    </bk>
    <bk>
      <rc t="2" v="2995"/>
    </bk>
    <bk>
      <rc t="2" v="2996"/>
    </bk>
    <bk>
      <rc t="2" v="2997"/>
    </bk>
    <bk>
      <rc t="2" v="2998"/>
    </bk>
    <bk>
      <rc t="2" v="2999"/>
    </bk>
    <bk>
      <rc t="2" v="3000"/>
    </bk>
    <bk>
      <rc t="2" v="3001"/>
    </bk>
    <bk>
      <rc t="2" v="3002"/>
    </bk>
    <bk>
      <rc t="2" v="3003"/>
    </bk>
    <bk>
      <rc t="2" v="3004"/>
    </bk>
    <bk>
      <rc t="2" v="3005"/>
    </bk>
    <bk>
      <rc t="2" v="3006"/>
    </bk>
    <bk>
      <rc t="2" v="3007"/>
    </bk>
    <bk>
      <rc t="2" v="3008"/>
    </bk>
    <bk>
      <rc t="2" v="3009"/>
    </bk>
    <bk>
      <rc t="2" v="3010"/>
    </bk>
    <bk>
      <rc t="2" v="3011"/>
    </bk>
    <bk>
      <rc t="2" v="3012"/>
    </bk>
    <bk>
      <rc t="2" v="3013"/>
    </bk>
    <bk>
      <rc t="2" v="3014"/>
    </bk>
    <bk>
      <rc t="2" v="3015"/>
    </bk>
    <bk>
      <rc t="2" v="3016"/>
    </bk>
    <bk>
      <rc t="2" v="3017"/>
    </bk>
    <bk>
      <rc t="2" v="3018"/>
    </bk>
    <bk>
      <rc t="2" v="3019"/>
    </bk>
    <bk>
      <rc t="2" v="3020"/>
    </bk>
    <bk>
      <rc t="2" v="3021"/>
    </bk>
    <bk>
      <rc t="2" v="3022"/>
    </bk>
    <bk>
      <rc t="2" v="3023"/>
    </bk>
    <bk>
      <rc t="2" v="3024"/>
    </bk>
    <bk>
      <rc t="2" v="3025"/>
    </bk>
    <bk>
      <rc t="2" v="3026"/>
    </bk>
    <bk>
      <rc t="2" v="3027"/>
    </bk>
    <bk>
      <rc t="2" v="3028"/>
    </bk>
    <bk>
      <rc t="2" v="3029"/>
    </bk>
    <bk>
      <rc t="2" v="3030"/>
    </bk>
    <bk>
      <rc t="2" v="3031"/>
    </bk>
    <bk>
      <rc t="2" v="3032"/>
    </bk>
    <bk>
      <rc t="2" v="3033"/>
    </bk>
    <bk>
      <rc t="2" v="3034"/>
    </bk>
    <bk>
      <rc t="2" v="3035"/>
    </bk>
    <bk>
      <rc t="2" v="3036"/>
    </bk>
    <bk>
      <rc t="2" v="3037"/>
    </bk>
    <bk>
      <rc t="2" v="3038"/>
    </bk>
    <bk>
      <rc t="2" v="3039"/>
    </bk>
    <bk>
      <rc t="2" v="3040"/>
    </bk>
    <bk>
      <rc t="2" v="3041"/>
    </bk>
    <bk>
      <rc t="2" v="3042"/>
    </bk>
    <bk>
      <rc t="2" v="3043"/>
    </bk>
    <bk>
      <rc t="2" v="3044"/>
    </bk>
    <bk>
      <rc t="2" v="3045"/>
    </bk>
    <bk>
      <rc t="2" v="3046"/>
    </bk>
    <bk>
      <rc t="2" v="3047"/>
    </bk>
    <bk>
      <rc t="2" v="3048"/>
    </bk>
    <bk>
      <rc t="2" v="3049"/>
    </bk>
    <bk>
      <rc t="2" v="3050"/>
    </bk>
    <bk>
      <rc t="2" v="3051"/>
    </bk>
    <bk>
      <rc t="2" v="3052"/>
    </bk>
    <bk>
      <rc t="2" v="3053"/>
    </bk>
    <bk>
      <rc t="2" v="3054"/>
    </bk>
    <bk>
      <rc t="2" v="3055"/>
    </bk>
    <bk>
      <rc t="2" v="3056"/>
    </bk>
    <bk>
      <rc t="2" v="3057"/>
    </bk>
    <bk>
      <rc t="2" v="3058"/>
    </bk>
    <bk>
      <rc t="2" v="3059"/>
    </bk>
    <bk>
      <rc t="2" v="3060"/>
    </bk>
    <bk>
      <rc t="2" v="3061"/>
    </bk>
    <bk>
      <rc t="2" v="3062"/>
    </bk>
    <bk>
      <rc t="2" v="3063"/>
    </bk>
    <bk>
      <rc t="2" v="3064"/>
    </bk>
    <bk>
      <rc t="2" v="3065"/>
    </bk>
    <bk>
      <rc t="2" v="3066"/>
    </bk>
    <bk>
      <rc t="2" v="3067"/>
    </bk>
    <bk>
      <rc t="2" v="3068"/>
    </bk>
    <bk>
      <rc t="2" v="3069"/>
    </bk>
    <bk>
      <rc t="2" v="3070"/>
    </bk>
    <bk>
      <rc t="2" v="3071"/>
    </bk>
    <bk>
      <rc t="2" v="3072"/>
    </bk>
    <bk>
      <rc t="2" v="3073"/>
    </bk>
    <bk>
      <rc t="2" v="3074"/>
    </bk>
    <bk>
      <rc t="2" v="3075"/>
    </bk>
    <bk>
      <rc t="2" v="3076"/>
    </bk>
    <bk>
      <rc t="2" v="3077"/>
    </bk>
    <bk>
      <rc t="2" v="3078"/>
    </bk>
    <bk>
      <rc t="2" v="3079"/>
    </bk>
    <bk>
      <rc t="2" v="3080"/>
    </bk>
    <bk>
      <rc t="2" v="3081"/>
    </bk>
    <bk>
      <rc t="2" v="3082"/>
    </bk>
    <bk>
      <rc t="2" v="3083"/>
    </bk>
    <bk>
      <rc t="2" v="3084"/>
    </bk>
    <bk>
      <rc t="2" v="3085"/>
    </bk>
    <bk>
      <rc t="2" v="3086"/>
    </bk>
    <bk>
      <rc t="2" v="3087"/>
    </bk>
    <bk>
      <rc t="2" v="3088"/>
    </bk>
    <bk>
      <rc t="2" v="3089"/>
    </bk>
    <bk>
      <rc t="2" v="3090"/>
    </bk>
    <bk>
      <rc t="2" v="3091"/>
    </bk>
    <bk>
      <rc t="2" v="3092"/>
    </bk>
    <bk>
      <rc t="2" v="3093"/>
    </bk>
    <bk>
      <rc t="2" v="3094"/>
    </bk>
    <bk>
      <rc t="2" v="3095"/>
    </bk>
    <bk>
      <rc t="2" v="3096"/>
    </bk>
    <bk>
      <rc t="2" v="3097"/>
    </bk>
    <bk>
      <rc t="2" v="3098"/>
    </bk>
    <bk>
      <rc t="2" v="3099"/>
    </bk>
    <bk>
      <rc t="2" v="3100"/>
    </bk>
    <bk>
      <rc t="2" v="3101"/>
    </bk>
    <bk>
      <rc t="2" v="3102"/>
    </bk>
    <bk>
      <rc t="2" v="3103"/>
    </bk>
    <bk>
      <rc t="2" v="3104"/>
    </bk>
    <bk>
      <rc t="2" v="3105"/>
    </bk>
    <bk>
      <rc t="2" v="3106"/>
    </bk>
    <bk>
      <rc t="2" v="3107"/>
    </bk>
    <bk>
      <rc t="2" v="3108"/>
    </bk>
    <bk>
      <rc t="2" v="3109"/>
    </bk>
    <bk>
      <rc t="2" v="3110"/>
    </bk>
    <bk>
      <rc t="2" v="3111"/>
    </bk>
    <bk>
      <rc t="2" v="3112"/>
    </bk>
    <bk>
      <rc t="2" v="3113"/>
    </bk>
    <bk>
      <rc t="2" v="3114"/>
    </bk>
    <bk>
      <rc t="2" v="3115"/>
    </bk>
    <bk>
      <rc t="2" v="3116"/>
    </bk>
    <bk>
      <rc t="2" v="3117"/>
    </bk>
    <bk>
      <rc t="2" v="3118"/>
    </bk>
    <bk>
      <rc t="2" v="3119"/>
    </bk>
    <bk>
      <rc t="2" v="3120"/>
    </bk>
    <bk>
      <rc t="2" v="3121"/>
    </bk>
    <bk>
      <rc t="2" v="3122"/>
    </bk>
    <bk>
      <rc t="2" v="3123"/>
    </bk>
    <bk>
      <rc t="2" v="3124"/>
    </bk>
    <bk>
      <rc t="2" v="3125"/>
    </bk>
    <bk>
      <rc t="2" v="3126"/>
    </bk>
    <bk>
      <rc t="2" v="3127"/>
    </bk>
    <bk>
      <rc t="2" v="3128"/>
    </bk>
    <bk>
      <rc t="2" v="3129"/>
    </bk>
    <bk>
      <rc t="2" v="3130"/>
    </bk>
    <bk>
      <rc t="2" v="3131"/>
    </bk>
    <bk>
      <rc t="2" v="3132"/>
    </bk>
    <bk>
      <rc t="2" v="3133"/>
    </bk>
    <bk>
      <rc t="2" v="3134"/>
    </bk>
    <bk>
      <rc t="2" v="3135"/>
    </bk>
    <bk>
      <rc t="2" v="3136"/>
    </bk>
    <bk>
      <rc t="2" v="3137"/>
    </bk>
    <bk>
      <rc t="2" v="3138"/>
    </bk>
    <bk>
      <rc t="2" v="3139"/>
    </bk>
    <bk>
      <rc t="2" v="3140"/>
    </bk>
    <bk>
      <rc t="2" v="3141"/>
    </bk>
    <bk>
      <rc t="2" v="3142"/>
    </bk>
    <bk>
      <rc t="2" v="3143"/>
    </bk>
    <bk>
      <rc t="2" v="3144"/>
    </bk>
    <bk>
      <rc t="2" v="3145"/>
    </bk>
    <bk>
      <rc t="2" v="3146"/>
    </bk>
    <bk>
      <rc t="2" v="3147"/>
    </bk>
    <bk>
      <rc t="2" v="3148"/>
    </bk>
    <bk>
      <rc t="2" v="3149"/>
    </bk>
    <bk>
      <rc t="2" v="3150"/>
    </bk>
    <bk>
      <rc t="2" v="3151"/>
    </bk>
    <bk>
      <rc t="2" v="3152"/>
    </bk>
    <bk>
      <rc t="2" v="3153"/>
    </bk>
    <bk>
      <rc t="2" v="3154"/>
    </bk>
    <bk>
      <rc t="2" v="3155"/>
    </bk>
    <bk>
      <rc t="2" v="3156"/>
    </bk>
    <bk>
      <rc t="2" v="3157"/>
    </bk>
    <bk>
      <rc t="2" v="3158"/>
    </bk>
    <bk>
      <rc t="2" v="3159"/>
    </bk>
    <bk>
      <rc t="2" v="3160"/>
    </bk>
    <bk>
      <rc t="2" v="3161"/>
    </bk>
    <bk>
      <rc t="2" v="3162"/>
    </bk>
    <bk>
      <rc t="2" v="3163"/>
    </bk>
    <bk>
      <rc t="2" v="3164"/>
    </bk>
    <bk>
      <rc t="2" v="3165"/>
    </bk>
    <bk>
      <rc t="2" v="3166"/>
    </bk>
    <bk>
      <rc t="2" v="3167"/>
    </bk>
    <bk>
      <rc t="2" v="3168"/>
    </bk>
    <bk>
      <rc t="2" v="3169"/>
    </bk>
    <bk>
      <rc t="2" v="3170"/>
    </bk>
    <bk>
      <rc t="2" v="3171"/>
    </bk>
    <bk>
      <rc t="2" v="3172"/>
    </bk>
    <bk>
      <rc t="2" v="3173"/>
    </bk>
    <bk>
      <rc t="2" v="3174"/>
    </bk>
    <bk>
      <rc t="2" v="3175"/>
    </bk>
    <bk>
      <rc t="2" v="3176"/>
    </bk>
    <bk>
      <rc t="2" v="3177"/>
    </bk>
    <bk>
      <rc t="2" v="3178"/>
    </bk>
    <bk>
      <rc t="2" v="3179"/>
    </bk>
    <bk>
      <rc t="2" v="3180"/>
    </bk>
    <bk>
      <rc t="2" v="3181"/>
    </bk>
    <bk>
      <rc t="2" v="3182"/>
    </bk>
    <bk>
      <rc t="2" v="3183"/>
    </bk>
    <bk>
      <rc t="2" v="3184"/>
    </bk>
    <bk>
      <rc t="2" v="3185"/>
    </bk>
    <bk>
      <rc t="2" v="3186"/>
    </bk>
    <bk>
      <rc t="2" v="3187"/>
    </bk>
    <bk>
      <rc t="2" v="3188"/>
    </bk>
    <bk>
      <rc t="2" v="3189"/>
    </bk>
    <bk>
      <rc t="2" v="3190"/>
    </bk>
    <bk>
      <rc t="2" v="3191"/>
    </bk>
    <bk>
      <rc t="2" v="3192"/>
    </bk>
    <bk>
      <rc t="2" v="3193"/>
    </bk>
    <bk>
      <rc t="2" v="3194"/>
    </bk>
    <bk>
      <rc t="2" v="3195"/>
    </bk>
    <bk>
      <rc t="2" v="3196"/>
    </bk>
    <bk>
      <rc t="2" v="3197"/>
    </bk>
    <bk>
      <rc t="2" v="3198"/>
    </bk>
    <bk>
      <rc t="2" v="3199"/>
    </bk>
    <bk>
      <rc t="2" v="3200"/>
    </bk>
    <bk>
      <rc t="2" v="3201"/>
    </bk>
    <bk>
      <rc t="2" v="3202"/>
    </bk>
    <bk>
      <rc t="2" v="3203"/>
    </bk>
    <bk>
      <rc t="2" v="3204"/>
    </bk>
    <bk>
      <rc t="2" v="3205"/>
    </bk>
    <bk>
      <rc t="2" v="3206"/>
    </bk>
    <bk>
      <rc t="2" v="3207"/>
    </bk>
    <bk>
      <rc t="2" v="3208"/>
    </bk>
    <bk>
      <rc t="2" v="3209"/>
    </bk>
    <bk>
      <rc t="2" v="3210"/>
    </bk>
    <bk>
      <rc t="2" v="3211"/>
    </bk>
    <bk>
      <rc t="2" v="3212"/>
    </bk>
    <bk>
      <rc t="2" v="3213"/>
    </bk>
    <bk>
      <rc t="2" v="3214"/>
    </bk>
    <bk>
      <rc t="2" v="3215"/>
    </bk>
    <bk>
      <rc t="2" v="3216"/>
    </bk>
    <bk>
      <rc t="2" v="3217"/>
    </bk>
    <bk>
      <rc t="2" v="3218"/>
    </bk>
    <bk>
      <rc t="2" v="3219"/>
    </bk>
    <bk>
      <rc t="2" v="3220"/>
    </bk>
    <bk>
      <rc t="2" v="3221"/>
    </bk>
    <bk>
      <rc t="2" v="3222"/>
    </bk>
    <bk>
      <rc t="2" v="3223"/>
    </bk>
    <bk>
      <rc t="2" v="3224"/>
    </bk>
    <bk>
      <rc t="2" v="3225"/>
    </bk>
    <bk>
      <rc t="2" v="3226"/>
    </bk>
    <bk>
      <rc t="2" v="3227"/>
    </bk>
    <bk>
      <rc t="2" v="3228"/>
    </bk>
    <bk>
      <rc t="2" v="3229"/>
    </bk>
    <bk>
      <rc t="2" v="3230"/>
    </bk>
    <bk>
      <rc t="2" v="3231"/>
    </bk>
    <bk>
      <rc t="2" v="3232"/>
    </bk>
    <bk>
      <rc t="2" v="3233"/>
    </bk>
    <bk>
      <rc t="2" v="3234"/>
    </bk>
    <bk>
      <rc t="2" v="3235"/>
    </bk>
    <bk>
      <rc t="2" v="3236"/>
    </bk>
    <bk>
      <rc t="2" v="3237"/>
    </bk>
    <bk>
      <rc t="2" v="3238"/>
    </bk>
    <bk>
      <rc t="2" v="3239"/>
    </bk>
    <bk>
      <rc t="2" v="3240"/>
    </bk>
    <bk>
      <rc t="2" v="3241"/>
    </bk>
    <bk>
      <rc t="2" v="3242"/>
    </bk>
    <bk>
      <rc t="2" v="3243"/>
    </bk>
    <bk>
      <rc t="2" v="3244"/>
    </bk>
    <bk>
      <rc t="2" v="3245"/>
    </bk>
    <bk>
      <rc t="2" v="3246"/>
    </bk>
    <bk>
      <rc t="2" v="3247"/>
    </bk>
    <bk>
      <rc t="2" v="3248"/>
    </bk>
    <bk>
      <rc t="2" v="3249"/>
    </bk>
    <bk>
      <rc t="2" v="3250"/>
    </bk>
    <bk>
      <rc t="2" v="3251"/>
    </bk>
    <bk>
      <rc t="2" v="3252"/>
    </bk>
    <bk>
      <rc t="2" v="3253"/>
    </bk>
    <bk>
      <rc t="2" v="3254"/>
    </bk>
    <bk>
      <rc t="2" v="3255"/>
    </bk>
    <bk>
      <rc t="2" v="3256"/>
    </bk>
    <bk>
      <rc t="2" v="3257"/>
    </bk>
    <bk>
      <rc t="2" v="3258"/>
    </bk>
    <bk>
      <rc t="2" v="3259"/>
    </bk>
    <bk>
      <rc t="2" v="3260"/>
    </bk>
    <bk>
      <rc t="2" v="3261"/>
    </bk>
    <bk>
      <rc t="2" v="3262"/>
    </bk>
    <bk>
      <rc t="2" v="3263"/>
    </bk>
    <bk>
      <rc t="2" v="3264"/>
    </bk>
    <bk>
      <rc t="2" v="3265"/>
    </bk>
    <bk>
      <rc t="2" v="3266"/>
    </bk>
    <bk>
      <rc t="2" v="3267"/>
    </bk>
    <bk>
      <rc t="2" v="3268"/>
    </bk>
    <bk>
      <rc t="2" v="3269"/>
    </bk>
    <bk>
      <rc t="2" v="3270"/>
    </bk>
    <bk>
      <rc t="2" v="3271"/>
    </bk>
    <bk>
      <rc t="2" v="3272"/>
    </bk>
    <bk>
      <rc t="2" v="3273"/>
    </bk>
    <bk>
      <rc t="2" v="3274"/>
    </bk>
    <bk>
      <rc t="2" v="3275"/>
    </bk>
    <bk>
      <rc t="2" v="3276"/>
    </bk>
    <bk>
      <rc t="2" v="3277"/>
    </bk>
    <bk>
      <rc t="2" v="3278"/>
    </bk>
    <bk>
      <rc t="2" v="3279"/>
    </bk>
    <bk>
      <rc t="2" v="3280"/>
    </bk>
    <bk>
      <rc t="2" v="3281"/>
    </bk>
    <bk>
      <rc t="2" v="3282"/>
    </bk>
    <bk>
      <rc t="2" v="3283"/>
    </bk>
    <bk>
      <rc t="2" v="3284"/>
    </bk>
    <bk>
      <rc t="2" v="3285"/>
    </bk>
    <bk>
      <rc t="2" v="3286"/>
    </bk>
    <bk>
      <rc t="2" v="3287"/>
    </bk>
    <bk>
      <rc t="2" v="3288"/>
    </bk>
    <bk>
      <rc t="2" v="3289"/>
    </bk>
    <bk>
      <rc t="2" v="3290"/>
    </bk>
    <bk>
      <rc t="2" v="3291"/>
    </bk>
    <bk>
      <rc t="2" v="3292"/>
    </bk>
    <bk>
      <rc t="2" v="3293"/>
    </bk>
    <bk>
      <rc t="2" v="3294"/>
    </bk>
    <bk>
      <rc t="2" v="3295"/>
    </bk>
    <bk>
      <rc t="2" v="3296"/>
    </bk>
    <bk>
      <rc t="2" v="3297"/>
    </bk>
    <bk>
      <rc t="2" v="3298"/>
    </bk>
  </valueMetadata>
</metadata>
</file>

<file path=xl/sharedStrings.xml><?xml version="1.0" encoding="utf-8"?>
<sst xmlns="http://schemas.openxmlformats.org/spreadsheetml/2006/main" count="1327" uniqueCount="888">
  <si>
    <t>Date</t>
  </si>
  <si>
    <t>Close</t>
  </si>
  <si>
    <t xml:space="preserve">Open </t>
  </si>
  <si>
    <t xml:space="preserve">High </t>
  </si>
  <si>
    <t xml:space="preserve">Low </t>
  </si>
  <si>
    <t>Volume</t>
  </si>
  <si>
    <t>Daily</t>
  </si>
  <si>
    <t>Weekly</t>
  </si>
  <si>
    <t>Monthly</t>
  </si>
  <si>
    <t>No Header</t>
  </si>
  <si>
    <t>Column Header</t>
  </si>
  <si>
    <t>Show Stock in first row</t>
  </si>
  <si>
    <t>Code</t>
  </si>
  <si>
    <t>Currency</t>
  </si>
  <si>
    <t>ADP</t>
  </si>
  <si>
    <t>AFA</t>
  </si>
  <si>
    <t>ALK</t>
  </si>
  <si>
    <t>AOK</t>
  </si>
  <si>
    <t>USD</t>
  </si>
  <si>
    <t>AON</t>
  </si>
  <si>
    <t>AOR</t>
  </si>
  <si>
    <t>ARA</t>
  </si>
  <si>
    <t>GBP</t>
  </si>
  <si>
    <t>EUR</t>
  </si>
  <si>
    <t>CAD</t>
  </si>
  <si>
    <t>ARP</t>
  </si>
  <si>
    <t>ARY</t>
  </si>
  <si>
    <t>ATS</t>
  </si>
  <si>
    <t>AYM</t>
  </si>
  <si>
    <t>AZM</t>
  </si>
  <si>
    <t>BAD</t>
  </si>
  <si>
    <t>BEC</t>
  </si>
  <si>
    <t>BEF</t>
  </si>
  <si>
    <t>BEL</t>
  </si>
  <si>
    <t>BGJ</t>
  </si>
  <si>
    <t>BGK</t>
  </si>
  <si>
    <t>BGL</t>
  </si>
  <si>
    <t>BOP</t>
  </si>
  <si>
    <t>BRB</t>
  </si>
  <si>
    <t>BRC</t>
  </si>
  <si>
    <t>BRE</t>
  </si>
  <si>
    <t>BRN</t>
  </si>
  <si>
    <t>BRR</t>
  </si>
  <si>
    <t>BUK</t>
  </si>
  <si>
    <t>BYB</t>
  </si>
  <si>
    <t>BYR</t>
  </si>
  <si>
    <t>CHC</t>
  </si>
  <si>
    <t>CSD</t>
  </si>
  <si>
    <t>CSJ</t>
  </si>
  <si>
    <t>CSK</t>
  </si>
  <si>
    <t>CYP</t>
  </si>
  <si>
    <t>DDM</t>
  </si>
  <si>
    <t>DEM</t>
  </si>
  <si>
    <t>ECS</t>
  </si>
  <si>
    <t>ECV</t>
  </si>
  <si>
    <t>EEK</t>
  </si>
  <si>
    <t>ESA</t>
  </si>
  <si>
    <t>ESB</t>
  </si>
  <si>
    <t>ESP</t>
  </si>
  <si>
    <t>FIM</t>
  </si>
  <si>
    <t>FRF</t>
  </si>
  <si>
    <t>GEK</t>
  </si>
  <si>
    <t>GHC</t>
  </si>
  <si>
    <t>GHP</t>
  </si>
  <si>
    <t>GNE</t>
  </si>
  <si>
    <t>GNS</t>
  </si>
  <si>
    <t>GQE</t>
  </si>
  <si>
    <t>GRD</t>
  </si>
  <si>
    <t>GWE</t>
  </si>
  <si>
    <t>GWP</t>
  </si>
  <si>
    <t>HRD</t>
  </si>
  <si>
    <t>IEP</t>
  </si>
  <si>
    <t>ILP</t>
  </si>
  <si>
    <t>ILR</t>
  </si>
  <si>
    <t>ISJ</t>
  </si>
  <si>
    <t>ITL</t>
  </si>
  <si>
    <t>LAJ</t>
  </si>
  <si>
    <t>LSM</t>
  </si>
  <si>
    <t>LTL</t>
  </si>
  <si>
    <t>LTT</t>
  </si>
  <si>
    <t>LUC</t>
  </si>
  <si>
    <t>LUF</t>
  </si>
  <si>
    <t>LUL</t>
  </si>
  <si>
    <t>LVL</t>
  </si>
  <si>
    <t>LVR</t>
  </si>
  <si>
    <t>MGF</t>
  </si>
  <si>
    <t>MLF</t>
  </si>
  <si>
    <t>MRO</t>
  </si>
  <si>
    <t>MTL</t>
  </si>
  <si>
    <t>MTP</t>
  </si>
  <si>
    <t>MVQ</t>
  </si>
  <si>
    <t>MXP</t>
  </si>
  <si>
    <t>MZE</t>
  </si>
  <si>
    <t>MZM</t>
  </si>
  <si>
    <t>NIC</t>
  </si>
  <si>
    <t>NLG</t>
  </si>
  <si>
    <t>PEH</t>
  </si>
  <si>
    <t>PEI</t>
  </si>
  <si>
    <t>PES</t>
  </si>
  <si>
    <t>PLZ</t>
  </si>
  <si>
    <t>PTE</t>
  </si>
  <si>
    <t>RHD</t>
  </si>
  <si>
    <t>ROK</t>
  </si>
  <si>
    <t>ROL</t>
  </si>
  <si>
    <t>RUR</t>
  </si>
  <si>
    <t>SDD</t>
  </si>
  <si>
    <t>SDP</t>
  </si>
  <si>
    <t>SIT</t>
  </si>
  <si>
    <t>SKK</t>
  </si>
  <si>
    <t>SRG</t>
  </si>
  <si>
    <t>STD</t>
  </si>
  <si>
    <t>SUR</t>
  </si>
  <si>
    <t>TJR</t>
  </si>
  <si>
    <t>TMM</t>
  </si>
  <si>
    <t>TPE</t>
  </si>
  <si>
    <t>TRL</t>
  </si>
  <si>
    <t>UAK</t>
  </si>
  <si>
    <t>UGS</t>
  </si>
  <si>
    <t>USS</t>
  </si>
  <si>
    <t>UYN</t>
  </si>
  <si>
    <t>UYP</t>
  </si>
  <si>
    <t>VEB</t>
  </si>
  <si>
    <t>VEF</t>
  </si>
  <si>
    <t>VNC</t>
  </si>
  <si>
    <t>XEU</t>
  </si>
  <si>
    <t>YDD</t>
  </si>
  <si>
    <t>YUD</t>
  </si>
  <si>
    <t>YUM</t>
  </si>
  <si>
    <t>ZAL</t>
  </si>
  <si>
    <t>Start</t>
  </si>
  <si>
    <t>End</t>
  </si>
  <si>
    <t>USD/EUR</t>
  </si>
  <si>
    <t>USD/JPY</t>
  </si>
  <si>
    <t>USD/CNY</t>
  </si>
  <si>
    <t>USD/GBP</t>
  </si>
  <si>
    <t>GameStop (GME)</t>
  </si>
  <si>
    <t>BTC/USD</t>
  </si>
  <si>
    <t>start</t>
  </si>
  <si>
    <t>Ticker</t>
  </si>
  <si>
    <t>GME</t>
  </si>
  <si>
    <t>WMT</t>
  </si>
  <si>
    <t>LUV</t>
  </si>
  <si>
    <t>IBM</t>
  </si>
  <si>
    <t>AFGHANISTAN</t>
  </si>
  <si>
    <t>Afghani</t>
  </si>
  <si>
    <t>AFN</t>
  </si>
  <si>
    <t>ÅLAND ISLANDS</t>
  </si>
  <si>
    <t>Euro</t>
  </si>
  <si>
    <t>ALBANIA</t>
  </si>
  <si>
    <t>Lek</t>
  </si>
  <si>
    <t>ALL</t>
  </si>
  <si>
    <t>ALGERIA</t>
  </si>
  <si>
    <t>Algerian Dinar</t>
  </si>
  <si>
    <t>DZD</t>
  </si>
  <si>
    <t>AMERICAN SAMOA</t>
  </si>
  <si>
    <t>US Dollar</t>
  </si>
  <si>
    <t>ANDORRA</t>
  </si>
  <si>
    <t>ANGOLA</t>
  </si>
  <si>
    <t>Kwanza</t>
  </si>
  <si>
    <t>AOA</t>
  </si>
  <si>
    <t>ANGUILLA</t>
  </si>
  <si>
    <t>East Caribbean Dollar</t>
  </si>
  <si>
    <t>XCD</t>
  </si>
  <si>
    <t>ANTARCTICA</t>
  </si>
  <si>
    <t>No universal currency</t>
  </si>
  <si>
    <t>ANTIGUA AND BARBUDA</t>
  </si>
  <si>
    <t>ARGENTINA</t>
  </si>
  <si>
    <t>Argentine Peso</t>
  </si>
  <si>
    <t>ARS</t>
  </si>
  <si>
    <t>ARMENIA</t>
  </si>
  <si>
    <t>Armenian Dram</t>
  </si>
  <si>
    <t>AMD</t>
  </si>
  <si>
    <t>ARUBA</t>
  </si>
  <si>
    <t>Aruban Florin</t>
  </si>
  <si>
    <t>AWG</t>
  </si>
  <si>
    <t>AUSTRALIA</t>
  </si>
  <si>
    <t>Australian Dollar</t>
  </si>
  <si>
    <t>AUD</t>
  </si>
  <si>
    <t>AUSTRIA</t>
  </si>
  <si>
    <t>AZERBAIJAN</t>
  </si>
  <si>
    <t>Azerbaijan Manat</t>
  </si>
  <si>
    <t>AZN</t>
  </si>
  <si>
    <t>BAHRAIN</t>
  </si>
  <si>
    <t>Bahraini Dinar</t>
  </si>
  <si>
    <t>BHD</t>
  </si>
  <si>
    <t>BAHAMAS (THE)</t>
  </si>
  <si>
    <t>Bahamian Dollar</t>
  </si>
  <si>
    <t>BSD</t>
  </si>
  <si>
    <t>BANGLADESH</t>
  </si>
  <si>
    <t>Taka</t>
  </si>
  <si>
    <t>BDT</t>
  </si>
  <si>
    <t>BARBADOS</t>
  </si>
  <si>
    <t>Barbados Dollar</t>
  </si>
  <si>
    <t>BBD</t>
  </si>
  <si>
    <t>BELARUS</t>
  </si>
  <si>
    <t>Belarusian Ruble</t>
  </si>
  <si>
    <t>BYN</t>
  </si>
  <si>
    <t>BELGIUM</t>
  </si>
  <si>
    <t>BELIZE</t>
  </si>
  <si>
    <t>Belize Dollar</t>
  </si>
  <si>
    <t>BZD</t>
  </si>
  <si>
    <t>BENIN</t>
  </si>
  <si>
    <t>CFA Franc BCEAO</t>
  </si>
  <si>
    <t>XOF</t>
  </si>
  <si>
    <t>BERMUDA</t>
  </si>
  <si>
    <t>Bermudian Dollar</t>
  </si>
  <si>
    <t>BMD</t>
  </si>
  <si>
    <t>BHUTAN</t>
  </si>
  <si>
    <t>Indian Rupee</t>
  </si>
  <si>
    <t>INR</t>
  </si>
  <si>
    <t>Ngultrum</t>
  </si>
  <si>
    <t>BTN</t>
  </si>
  <si>
    <t>BOLIVIA (PLURINATIONAL STATE OF)</t>
  </si>
  <si>
    <t>Boliviano</t>
  </si>
  <si>
    <t>BOB</t>
  </si>
  <si>
    <t>Mvdol</t>
  </si>
  <si>
    <t>BOV</t>
  </si>
  <si>
    <t>BONAIRE, SINT EUSTATIUS AND SABA</t>
  </si>
  <si>
    <t>BOSNIA AND HERZEGOVINA</t>
  </si>
  <si>
    <t>Convertible Mark</t>
  </si>
  <si>
    <t>BAM</t>
  </si>
  <si>
    <t>BOTSWANA</t>
  </si>
  <si>
    <t>Pula</t>
  </si>
  <si>
    <t>BWP</t>
  </si>
  <si>
    <t>BOUVET ISLAND</t>
  </si>
  <si>
    <t>Norwegian Krone</t>
  </si>
  <si>
    <t>NOK</t>
  </si>
  <si>
    <t>BRAZIL</t>
  </si>
  <si>
    <t>Brazilian Real</t>
  </si>
  <si>
    <t>BRL</t>
  </si>
  <si>
    <t>BRITISH INDIAN OCEAN TERRITORY (THE)</t>
  </si>
  <si>
    <t>BRUNEI DARUSSALAM</t>
  </si>
  <si>
    <t>Brunei Dollar</t>
  </si>
  <si>
    <t>BND</t>
  </si>
  <si>
    <t>BULGARIA</t>
  </si>
  <si>
    <t>Bulgarian Lev</t>
  </si>
  <si>
    <t>BGN</t>
  </si>
  <si>
    <t>BURKINA FASO</t>
  </si>
  <si>
    <t>BURUNDI</t>
  </si>
  <si>
    <t>Burundi Franc</t>
  </si>
  <si>
    <t>BIF</t>
  </si>
  <si>
    <t>CABO VERDE</t>
  </si>
  <si>
    <t>Cabo Verde Escudo</t>
  </si>
  <si>
    <t>CVE</t>
  </si>
  <si>
    <t>CAMBODIA</t>
  </si>
  <si>
    <t>Riel</t>
  </si>
  <si>
    <t>KHR</t>
  </si>
  <si>
    <t>CAMEROON</t>
  </si>
  <si>
    <t>CFA Franc BEAC</t>
  </si>
  <si>
    <t>XAF</t>
  </si>
  <si>
    <t>CANADA</t>
  </si>
  <si>
    <t>Canadian Dollar</t>
  </si>
  <si>
    <t>CAYMAN ISLANDS (THE)</t>
  </si>
  <si>
    <t>Cayman Islands Dollar</t>
  </si>
  <si>
    <t>KYD</t>
  </si>
  <si>
    <t>CENTRAL AFRICAN REPUBLIC (THE)</t>
  </si>
  <si>
    <t>CHAD</t>
  </si>
  <si>
    <t>CHILE</t>
  </si>
  <si>
    <t>Chilean Peso</t>
  </si>
  <si>
    <t>CLP</t>
  </si>
  <si>
    <t>Unidad de Fomento</t>
  </si>
  <si>
    <t>CLF</t>
  </si>
  <si>
    <t>CHINA</t>
  </si>
  <si>
    <t>Yuan Renminbi</t>
  </si>
  <si>
    <t>CNY</t>
  </si>
  <si>
    <t>CHRISTMAS ISLAND</t>
  </si>
  <si>
    <t>COCOS (KEELING) ISLANDS (THE)</t>
  </si>
  <si>
    <t>COLOMBIA</t>
  </si>
  <si>
    <t>Colombian Peso</t>
  </si>
  <si>
    <t>COP</t>
  </si>
  <si>
    <t>Unidad de Valor Real</t>
  </si>
  <si>
    <t>COU</t>
  </si>
  <si>
    <t>COMOROS (THE)</t>
  </si>
  <si>
    <t>Comorian Franc</t>
  </si>
  <si>
    <t>KMF</t>
  </si>
  <si>
    <t>CONGO (THE DEMOCRATIC REPUBLIC OF THE)</t>
  </si>
  <si>
    <t>Congolese Franc</t>
  </si>
  <si>
    <t>CDF</t>
  </si>
  <si>
    <t>CONGO (THE)</t>
  </si>
  <si>
    <t>COOK ISLANDS (THE)</t>
  </si>
  <si>
    <t>New Zealand Dollar</t>
  </si>
  <si>
    <t>NZD</t>
  </si>
  <si>
    <t>COSTA RICA</t>
  </si>
  <si>
    <t>Costa Rican Colon</t>
  </si>
  <si>
    <t>CRC</t>
  </si>
  <si>
    <t>CÔTE D'IVOIRE</t>
  </si>
  <si>
    <t>CROATIA</t>
  </si>
  <si>
    <t>Kuna</t>
  </si>
  <si>
    <t>HRK</t>
  </si>
  <si>
    <t>CUBA</t>
  </si>
  <si>
    <t>Cuban Peso</t>
  </si>
  <si>
    <t>CUP</t>
  </si>
  <si>
    <t>Peso Convertible</t>
  </si>
  <si>
    <t>CUC</t>
  </si>
  <si>
    <t>CURAÇAO</t>
  </si>
  <si>
    <t>Netherlands Antillean Guilder</t>
  </si>
  <si>
    <t>ANG</t>
  </si>
  <si>
    <t>CYPRUS</t>
  </si>
  <si>
    <t>CZECHIA</t>
  </si>
  <si>
    <t>Czech Koruna</t>
  </si>
  <si>
    <t>CZK</t>
  </si>
  <si>
    <t>DENMARK</t>
  </si>
  <si>
    <t>Danish Krone</t>
  </si>
  <si>
    <t>DKK</t>
  </si>
  <si>
    <t>DJIBOUTI</t>
  </si>
  <si>
    <t>Djibouti Franc</t>
  </si>
  <si>
    <t>DJF</t>
  </si>
  <si>
    <t>DOMINICA</t>
  </si>
  <si>
    <t>DOMINICAN REPUBLIC (THE)</t>
  </si>
  <si>
    <t>Dominican Peso</t>
  </si>
  <si>
    <t>DOP</t>
  </si>
  <si>
    <t>ECUADOR</t>
  </si>
  <si>
    <t>EGYPT</t>
  </si>
  <si>
    <t>Egyptian Pound</t>
  </si>
  <si>
    <t>EGP</t>
  </si>
  <si>
    <t>EL SALVADOR</t>
  </si>
  <si>
    <t>El Salvador Colon</t>
  </si>
  <si>
    <t>SVC</t>
  </si>
  <si>
    <t>EQUATORIAL GUINEA</t>
  </si>
  <si>
    <t>ERITREA</t>
  </si>
  <si>
    <t>Nakfa</t>
  </si>
  <si>
    <t>ERN</t>
  </si>
  <si>
    <t>ESTONIA</t>
  </si>
  <si>
    <t>ESWATINI</t>
  </si>
  <si>
    <t>Lilangeni</t>
  </si>
  <si>
    <t>SZL</t>
  </si>
  <si>
    <t>ETHIOPIA</t>
  </si>
  <si>
    <t>Ethiopian Birr</t>
  </si>
  <si>
    <t>ETB</t>
  </si>
  <si>
    <t>EUROPEAN UNION</t>
  </si>
  <si>
    <t>FALKLAND ISLANDS (THE) [MALVINAS]</t>
  </si>
  <si>
    <t>Falkland Islands Pound</t>
  </si>
  <si>
    <t>FKP</t>
  </si>
  <si>
    <t>FAROE ISLANDS (THE)</t>
  </si>
  <si>
    <t>FIJI</t>
  </si>
  <si>
    <t>Fiji Dollar</t>
  </si>
  <si>
    <t>FJD</t>
  </si>
  <si>
    <t>FINLAND</t>
  </si>
  <si>
    <t>FRANCE</t>
  </si>
  <si>
    <t>FRENCH GUIANA</t>
  </si>
  <si>
    <t>FRENCH POLYNESIA</t>
  </si>
  <si>
    <t>CFP Franc</t>
  </si>
  <si>
    <t>XPF</t>
  </si>
  <si>
    <t>FRENCH SOUTHERN TERRITORIES (THE)</t>
  </si>
  <si>
    <t>GABON</t>
  </si>
  <si>
    <t>GAMBIA (THE)</t>
  </si>
  <si>
    <t>Dalasi</t>
  </si>
  <si>
    <t>GMD</t>
  </si>
  <si>
    <t>GEORGIA</t>
  </si>
  <si>
    <t>Lari</t>
  </si>
  <si>
    <t>GEL</t>
  </si>
  <si>
    <t>GERMANY</t>
  </si>
  <si>
    <t>GHANA</t>
  </si>
  <si>
    <t>Ghana Cedi</t>
  </si>
  <si>
    <t>GHS</t>
  </si>
  <si>
    <t>GIBRALTAR</t>
  </si>
  <si>
    <t>Gibraltar Pound</t>
  </si>
  <si>
    <t>GIP</t>
  </si>
  <si>
    <t>GREECE</t>
  </si>
  <si>
    <t>GREENLAND</t>
  </si>
  <si>
    <t>GRENADA</t>
  </si>
  <si>
    <t>GUADELOUPE</t>
  </si>
  <si>
    <t>GUAM</t>
  </si>
  <si>
    <t>GUATEMALA</t>
  </si>
  <si>
    <t>Quetzal</t>
  </si>
  <si>
    <t>GTQ</t>
  </si>
  <si>
    <t>GUERNSEY</t>
  </si>
  <si>
    <t>Pound Sterling</t>
  </si>
  <si>
    <t>GUINEA</t>
  </si>
  <si>
    <t>Guinean Franc</t>
  </si>
  <si>
    <t>GNF</t>
  </si>
  <si>
    <t>GUINEA-BISSAU</t>
  </si>
  <si>
    <t>GUYANA</t>
  </si>
  <si>
    <t>Guyana Dollar</t>
  </si>
  <si>
    <t>GYD</t>
  </si>
  <si>
    <t>HAITI</t>
  </si>
  <si>
    <t>Gourde</t>
  </si>
  <si>
    <t>HTG</t>
  </si>
  <si>
    <t>HEARD ISLAND AND McDONALD ISLANDS</t>
  </si>
  <si>
    <t>HOLY SEE (THE)</t>
  </si>
  <si>
    <t>HONDURAS</t>
  </si>
  <si>
    <t>Lempira</t>
  </si>
  <si>
    <t>HNL</t>
  </si>
  <si>
    <t>HONG KONG</t>
  </si>
  <si>
    <t>Hong Kong Dollar</t>
  </si>
  <si>
    <t>HKD</t>
  </si>
  <si>
    <t>HUNGARY</t>
  </si>
  <si>
    <t>Forint</t>
  </si>
  <si>
    <t>HUF</t>
  </si>
  <si>
    <t>ICELAND</t>
  </si>
  <si>
    <t>Iceland Krona</t>
  </si>
  <si>
    <t>ISK</t>
  </si>
  <si>
    <t>INDIA</t>
  </si>
  <si>
    <t>INDONESIA</t>
  </si>
  <si>
    <t>Rupiah</t>
  </si>
  <si>
    <t>IDR</t>
  </si>
  <si>
    <t>INTERNATIONAL MONETARY FUND (IMF)</t>
  </si>
  <si>
    <t>SDR (Special Drawing Right)</t>
  </si>
  <si>
    <t>XDR</t>
  </si>
  <si>
    <t>IRAN (ISLAMIC REPUBLIC OF)</t>
  </si>
  <si>
    <t>Iranian Rial</t>
  </si>
  <si>
    <t>IRR</t>
  </si>
  <si>
    <t>IRAQ</t>
  </si>
  <si>
    <t>Iraqi Dinar</t>
  </si>
  <si>
    <t>IQD</t>
  </si>
  <si>
    <t>IRELAND</t>
  </si>
  <si>
    <t>ISLE OF MAN</t>
  </si>
  <si>
    <t>ISRAEL</t>
  </si>
  <si>
    <t>New Israeli Sheqel</t>
  </si>
  <si>
    <t>ILS</t>
  </si>
  <si>
    <t>ITALY</t>
  </si>
  <si>
    <t>JAMAICA</t>
  </si>
  <si>
    <t>Jamaican Dollar</t>
  </si>
  <si>
    <t>JMD</t>
  </si>
  <si>
    <t>JAPAN</t>
  </si>
  <si>
    <t>Yen</t>
  </si>
  <si>
    <t>JPY</t>
  </si>
  <si>
    <t>JERSEY</t>
  </si>
  <si>
    <t>JORDAN</t>
  </si>
  <si>
    <t>Jordanian Dinar</t>
  </si>
  <si>
    <t>JOD</t>
  </si>
  <si>
    <t>KAZAKHSTAN</t>
  </si>
  <si>
    <t>Tenge</t>
  </si>
  <si>
    <t>KZT</t>
  </si>
  <si>
    <t>KENYA</t>
  </si>
  <si>
    <t>Kenyan Shilling</t>
  </si>
  <si>
    <t>KES</t>
  </si>
  <si>
    <t>KIRIBATI</t>
  </si>
  <si>
    <t>KOREA (THE DEMOCRATIC PEOPLE'S REPUBLIC OF)</t>
  </si>
  <si>
    <t>North Korean Won</t>
  </si>
  <si>
    <t>KPW</t>
  </si>
  <si>
    <t>KOREA (THE REPUBLIC OF)</t>
  </si>
  <si>
    <t>Won</t>
  </si>
  <si>
    <t>KRW</t>
  </si>
  <si>
    <t>KUWAIT</t>
  </si>
  <si>
    <t>Kuwaiti Dinar</t>
  </si>
  <si>
    <t>KWD</t>
  </si>
  <si>
    <t>KYRGYZSTAN</t>
  </si>
  <si>
    <t>Som</t>
  </si>
  <si>
    <t>KGS</t>
  </si>
  <si>
    <t>LAO PEOPLE'S DEMOCRATIC REPUBLIC (THE)</t>
  </si>
  <si>
    <t>Lao Kip</t>
  </si>
  <si>
    <t>LAK</t>
  </si>
  <si>
    <t>LATVIA</t>
  </si>
  <si>
    <t>LEBANON</t>
  </si>
  <si>
    <t>Lebanese Pound</t>
  </si>
  <si>
    <t>LBP</t>
  </si>
  <si>
    <t>LESOTHO</t>
  </si>
  <si>
    <t>Loti</t>
  </si>
  <si>
    <t>LSL</t>
  </si>
  <si>
    <t>Rand</t>
  </si>
  <si>
    <t>ZAR</t>
  </si>
  <si>
    <t>LIBERIA</t>
  </si>
  <si>
    <t>Liberian Dollar</t>
  </si>
  <si>
    <t>LRD</t>
  </si>
  <si>
    <t>LIBYA</t>
  </si>
  <si>
    <t>Libyan Dinar</t>
  </si>
  <si>
    <t>LYD</t>
  </si>
  <si>
    <t>LIECHTENSTEIN</t>
  </si>
  <si>
    <t>Swiss Franc</t>
  </si>
  <si>
    <t>CHF</t>
  </si>
  <si>
    <t>LITHUANIA</t>
  </si>
  <si>
    <t>LUXEMBOURG</t>
  </si>
  <si>
    <t>MACAO</t>
  </si>
  <si>
    <t>Pataca</t>
  </si>
  <si>
    <t>MOP</t>
  </si>
  <si>
    <t>NORTH MACEDONIA</t>
  </si>
  <si>
    <t>Denar</t>
  </si>
  <si>
    <t>MKD</t>
  </si>
  <si>
    <t>MADAGASCAR</t>
  </si>
  <si>
    <t>Malagasy Ariary</t>
  </si>
  <si>
    <t>MGA</t>
  </si>
  <si>
    <t>MALAWI</t>
  </si>
  <si>
    <t>Malawi Kwacha</t>
  </si>
  <si>
    <t>MWK</t>
  </si>
  <si>
    <t>MALAYSIA</t>
  </si>
  <si>
    <t>Malaysian Ringgit</t>
  </si>
  <si>
    <t>MYR</t>
  </si>
  <si>
    <t>MALDIVES</t>
  </si>
  <si>
    <t>Rufiyaa</t>
  </si>
  <si>
    <t>MVR</t>
  </si>
  <si>
    <t>MALI</t>
  </si>
  <si>
    <t>MALTA</t>
  </si>
  <si>
    <t>MARSHALL ISLANDS (THE)</t>
  </si>
  <si>
    <t>MARTINIQUE</t>
  </si>
  <si>
    <t>MAURITANIA</t>
  </si>
  <si>
    <t>Ouguiya</t>
  </si>
  <si>
    <t>MRU</t>
  </si>
  <si>
    <t>MAURITIUS</t>
  </si>
  <si>
    <t>Mauritius Rupee</t>
  </si>
  <si>
    <t>MUR</t>
  </si>
  <si>
    <t>MAYOTTE</t>
  </si>
  <si>
    <t>MEMBER COUNTRIES OF THE AFRICAN DEVELOPMENT BANK GROUP</t>
  </si>
  <si>
    <t>ADB Unit of Account</t>
  </si>
  <si>
    <t>XUA</t>
  </si>
  <si>
    <t>MEXICO</t>
  </si>
  <si>
    <t>Mexican Peso</t>
  </si>
  <si>
    <t>MXN</t>
  </si>
  <si>
    <t>Mexican Unidad de Inversion (UDI)</t>
  </si>
  <si>
    <t>MXV</t>
  </si>
  <si>
    <t>MICRONESIA (FEDERATED STATES OF)</t>
  </si>
  <si>
    <t>MOLDOVA (THE REPUBLIC OF)</t>
  </si>
  <si>
    <t>Moldovan Leu</t>
  </si>
  <si>
    <t>MDL</t>
  </si>
  <si>
    <t>MONACO</t>
  </si>
  <si>
    <t>MONGOLIA</t>
  </si>
  <si>
    <t>Tugrik</t>
  </si>
  <si>
    <t>MNT</t>
  </si>
  <si>
    <t>MONTENEGRO</t>
  </si>
  <si>
    <t>MONTSERRAT</t>
  </si>
  <si>
    <t>MOROCCO</t>
  </si>
  <si>
    <t>Moroccan Dirham</t>
  </si>
  <si>
    <t>MAD</t>
  </si>
  <si>
    <t>MOZAMBIQUE</t>
  </si>
  <si>
    <t>Mozambique Metical</t>
  </si>
  <si>
    <t>MZN</t>
  </si>
  <si>
    <t>MYANMAR</t>
  </si>
  <si>
    <t>Kyat</t>
  </si>
  <si>
    <t>MMK</t>
  </si>
  <si>
    <t>NAMIBIA</t>
  </si>
  <si>
    <t>Namibia Dollar</t>
  </si>
  <si>
    <t>NAD</t>
  </si>
  <si>
    <t>NAURU</t>
  </si>
  <si>
    <t>NEPAL</t>
  </si>
  <si>
    <t>Nepalese Rupee</t>
  </si>
  <si>
    <t>NPR</t>
  </si>
  <si>
    <t>NETHERLANDS (THE)</t>
  </si>
  <si>
    <t>NEW CALEDONIA</t>
  </si>
  <si>
    <t>NEW ZEALAND</t>
  </si>
  <si>
    <t>NICARAGUA</t>
  </si>
  <si>
    <t>Cordoba Oro</t>
  </si>
  <si>
    <t>NIO</t>
  </si>
  <si>
    <t>NIGER (THE)</t>
  </si>
  <si>
    <t>NIGERIA</t>
  </si>
  <si>
    <t>Naira</t>
  </si>
  <si>
    <t>NGN</t>
  </si>
  <si>
    <t>NIUE</t>
  </si>
  <si>
    <t>NORFOLK ISLAND</t>
  </si>
  <si>
    <t>NORTHERN MARIANA ISLANDS (THE)</t>
  </si>
  <si>
    <t>NORWAY</t>
  </si>
  <si>
    <t>OMAN</t>
  </si>
  <si>
    <t>Rial Omani</t>
  </si>
  <si>
    <t>OMR</t>
  </si>
  <si>
    <t>PAKISTAN</t>
  </si>
  <si>
    <t>Pakistan Rupee</t>
  </si>
  <si>
    <t>PKR</t>
  </si>
  <si>
    <t>PALAU</t>
  </si>
  <si>
    <t>PALESTINE, STATE OF</t>
  </si>
  <si>
    <t>PANAMA</t>
  </si>
  <si>
    <t>Balboa</t>
  </si>
  <si>
    <t>PAB</t>
  </si>
  <si>
    <t>PAPUA NEW GUINEA</t>
  </si>
  <si>
    <t>Kina</t>
  </si>
  <si>
    <t>PGK</t>
  </si>
  <si>
    <t>PARAGUAY</t>
  </si>
  <si>
    <t>Guarani</t>
  </si>
  <si>
    <t>PYG</t>
  </si>
  <si>
    <t>PERU</t>
  </si>
  <si>
    <t>Sol</t>
  </si>
  <si>
    <t>PEN</t>
  </si>
  <si>
    <t>PHILIPPINES (THE)</t>
  </si>
  <si>
    <t>Philippine Peso</t>
  </si>
  <si>
    <t>PHP</t>
  </si>
  <si>
    <t>PITCAIRN</t>
  </si>
  <si>
    <t>POLAND</t>
  </si>
  <si>
    <t>Zloty</t>
  </si>
  <si>
    <t>PLN</t>
  </si>
  <si>
    <t>PORTUGAL</t>
  </si>
  <si>
    <t>PUERTO RICO</t>
  </si>
  <si>
    <t>QATAR</t>
  </si>
  <si>
    <t>Qatari Rial</t>
  </si>
  <si>
    <t>QAR</t>
  </si>
  <si>
    <t>RÉUNION</t>
  </si>
  <si>
    <t>ROMANIA</t>
  </si>
  <si>
    <t>Romanian Leu</t>
  </si>
  <si>
    <t>RON</t>
  </si>
  <si>
    <t>RUSSIAN FEDERATION (THE)</t>
  </si>
  <si>
    <t>Russian Ruble</t>
  </si>
  <si>
    <t>RUB</t>
  </si>
  <si>
    <t>RWANDA</t>
  </si>
  <si>
    <t>Rwanda Franc</t>
  </si>
  <si>
    <t>RWF</t>
  </si>
  <si>
    <t>SAINT BARTHÉLEMY</t>
  </si>
  <si>
    <t>SAINT HELENA, ASCENSION AND TRISTAN DA CUNHA</t>
  </si>
  <si>
    <t>Saint Helena Pound</t>
  </si>
  <si>
    <t>SHP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</si>
  <si>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</si>
  <si>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</si>
  <si>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</si>
  <si>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</si>
  <si>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</si>
  <si>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</si>
  <si>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Tala</t>
  </si>
  <si>
    <t>WST</t>
  </si>
  <si>
    <t>SAN MARINO</t>
  </si>
  <si>
    <t>SAO TOME AND PRINCIPE</t>
  </si>
  <si>
    <t>Dobra</t>
  </si>
  <si>
    <t>STN</t>
  </si>
  <si>
    <t>SAUDI ARABIA</t>
  </si>
  <si>
    <t>Saudi Riyal</t>
  </si>
  <si>
    <t>SAR</t>
  </si>
  <si>
    <t>SENEGAL</t>
  </si>
  <si>
    <t>SERBIA</t>
  </si>
  <si>
    <t>Serbian Dinar</t>
  </si>
  <si>
    <t>RSD</t>
  </si>
  <si>
    <t>SEYCHELLES</t>
  </si>
  <si>
    <t>Seychelles Rupee</t>
  </si>
  <si>
    <t>SCR</t>
  </si>
  <si>
    <t>SIERRA LEONE</t>
  </si>
  <si>
    <t>Leone</t>
  </si>
  <si>
    <t>SLL</t>
  </si>
  <si>
    <t>SINGAPORE</t>
  </si>
  <si>
    <t>Singapore Dollar</t>
  </si>
  <si>
    <t>SGD</t>
  </si>
  <si>
    <t>SINT MAARTEN (DUTCH PART)</t>
  </si>
  <si>
    <t>SISTEMA UNITARIO DE COMPENSACION REGIONAL DE PAGOS "SUCRE"</t>
  </si>
  <si>
    <t>Sucre</t>
  </si>
  <si>
    <t>XSU</t>
  </si>
  <si>
    <t>SLOVAKIA</t>
  </si>
  <si>
    <t>SLOVENIA</t>
  </si>
  <si>
    <t>SOLOMON ISLANDS</t>
  </si>
  <si>
    <t>Solomon Islands Dollar</t>
  </si>
  <si>
    <t>SBD</t>
  </si>
  <si>
    <t>SOMALIA</t>
  </si>
  <si>
    <t>Somali Shilling</t>
  </si>
  <si>
    <t>SOS</t>
  </si>
  <si>
    <t>SOUTH AFRICA</t>
  </si>
  <si>
    <t>SOUTH GEORGIA AND THE SOUTH SANDWICH ISLANDS</t>
  </si>
  <si>
    <t>SOUTH SUDAN</t>
  </si>
  <si>
    <t>South Sudanese Pound</t>
  </si>
  <si>
    <t>SSP</t>
  </si>
  <si>
    <t>SPAIN</t>
  </si>
  <si>
    <t>SRI LANKA</t>
  </si>
  <si>
    <t>Sri Lanka Rupee</t>
  </si>
  <si>
    <t>LKR</t>
  </si>
  <si>
    <t>SUDAN (THE)</t>
  </si>
  <si>
    <t>Sudanese Pound</t>
  </si>
  <si>
    <t>SDG</t>
  </si>
  <si>
    <t>SURINAME</t>
  </si>
  <si>
    <t>Surinam Dollar</t>
  </si>
  <si>
    <t>SRD</t>
  </si>
  <si>
    <t>SVALBARD AND JAN MAYEN</t>
  </si>
  <si>
    <t>SWEDEN</t>
  </si>
  <si>
    <t>Swedish Krona</t>
  </si>
  <si>
    <t>SEK</t>
  </si>
  <si>
    <t>SWITZERLAND</t>
  </si>
  <si>
    <t>WIR Euro</t>
  </si>
  <si>
    <t>CHE</t>
  </si>
  <si>
    <t>WIR Franc</t>
  </si>
  <si>
    <t>CHW</t>
  </si>
  <si>
    <t>SYRIAN ARAB REPUBLIC</t>
  </si>
  <si>
    <t>Syrian Pound</t>
  </si>
  <si>
    <t>SYP</t>
  </si>
  <si>
    <t>TAIWAN (PROVINCE OF CHINA)</t>
  </si>
  <si>
    <t>New Taiwan Dollar</t>
  </si>
  <si>
    <t>TWD</t>
  </si>
  <si>
    <t>TAJIKISTAN</t>
  </si>
  <si>
    <t>Somoni</t>
  </si>
  <si>
    <t>TJS</t>
  </si>
  <si>
    <t>TANZANIA, UNITED REPUBLIC OF</t>
  </si>
  <si>
    <t>Tanzanian Shilling</t>
  </si>
  <si>
    <t>TZS</t>
  </si>
  <si>
    <t>THAILAND</t>
  </si>
  <si>
    <t>Baht</t>
  </si>
  <si>
    <t>THB</t>
  </si>
  <si>
    <t>TIMOR-LESTE</t>
  </si>
  <si>
    <t>TOGO</t>
  </si>
  <si>
    <t>TOKELAU</t>
  </si>
  <si>
    <t>TONGA</t>
  </si>
  <si>
    <t>Pa'anga</t>
  </si>
  <si>
    <t>TOP</t>
  </si>
  <si>
    <t>TRINIDAD AND TOBAGO</t>
  </si>
  <si>
    <t>Trinidad and Tobago Dollar</t>
  </si>
  <si>
    <t>TTD</t>
  </si>
  <si>
    <t>TUNISIA</t>
  </si>
  <si>
    <t>Tunisian Dinar</t>
  </si>
  <si>
    <t>TND</t>
  </si>
  <si>
    <t>TURKEY</t>
  </si>
  <si>
    <t>Turkish Lira</t>
  </si>
  <si>
    <t>TRY</t>
  </si>
  <si>
    <t>TURKMENISTAN</t>
  </si>
  <si>
    <t>Turkmenistan New Manat</t>
  </si>
  <si>
    <t>TMT</t>
  </si>
  <si>
    <t>TURKS AND CAICOS ISLANDS (THE)</t>
  </si>
  <si>
    <t>TUVALU</t>
  </si>
  <si>
    <t>UGANDA</t>
  </si>
  <si>
    <t>Uganda Shilling</t>
  </si>
  <si>
    <t>UGX</t>
  </si>
  <si>
    <t>UKRAINE</t>
  </si>
  <si>
    <t>Hryvnia</t>
  </si>
  <si>
    <t>UAH</t>
  </si>
  <si>
    <t>UNITED ARAB EMIRATES (THE)</t>
  </si>
  <si>
    <t>UAE Dirham</t>
  </si>
  <si>
    <t>AED</t>
  </si>
  <si>
    <t>UNITED KINGDOM OF GREAT BRITAIN AND NORTHERN IRELAND (THE)</t>
  </si>
  <si>
    <t>UNITED STATES MINOR OUTLYING ISLANDS (THE)</t>
  </si>
  <si>
    <t>UNITED STATES OF AMERICA (THE)</t>
  </si>
  <si>
    <t>US Dollar (Next day)</t>
  </si>
  <si>
    <t>USN</t>
  </si>
  <si>
    <t>URUGUAY</t>
  </si>
  <si>
    <t>Peso Uruguayo</t>
  </si>
  <si>
    <t>UYU</t>
  </si>
  <si>
    <t>Uruguay Peso en Unidades Indexadas (UI)</t>
  </si>
  <si>
    <t>UYI</t>
  </si>
  <si>
    <t>Unidad Previsional</t>
  </si>
  <si>
    <t>UYW</t>
  </si>
  <si>
    <t>UZBEKISTAN</t>
  </si>
  <si>
    <t>Uzbekistan Sum</t>
  </si>
  <si>
    <t>UZS</t>
  </si>
  <si>
    <t>VANUATU</t>
  </si>
  <si>
    <t>Vatu</t>
  </si>
  <si>
    <t>VUV</t>
  </si>
  <si>
    <t>VENEZUELA (BOLIVARIAN REPUBLIC OF)</t>
  </si>
  <si>
    <t>Bolívar Soberano</t>
  </si>
  <si>
    <t>VES</t>
  </si>
  <si>
    <t>VIET NAM</t>
  </si>
  <si>
    <t>Dong</t>
  </si>
  <si>
    <t>VND</t>
  </si>
  <si>
    <t>VIRGIN ISLANDS (BRITISH)</t>
  </si>
  <si>
    <t>VIRGIN ISLANDS (U.S.)</t>
  </si>
  <si>
    <t>WALLIS AND FUTUNA</t>
  </si>
  <si>
    <t>WESTERN SAHARA</t>
  </si>
  <si>
    <t>YEMEN</t>
  </si>
  <si>
    <t>Yemeni Rial</t>
  </si>
  <si>
    <t>YER</t>
  </si>
  <si>
    <t>ZAMBIA</t>
  </si>
  <si>
    <t>Zambian Kwacha</t>
  </si>
  <si>
    <t>ZMW</t>
  </si>
  <si>
    <t>ZIMBABWE</t>
  </si>
  <si>
    <t>Zimbabwe Dollar</t>
  </si>
  <si>
    <t>ZWL</t>
  </si>
  <si>
    <t>ZZ01_Bond Markets Unit European_EURCO</t>
  </si>
  <si>
    <t>Bond Markets Unit European Composite Unit (EURCO)</t>
  </si>
  <si>
    <t>XBA</t>
  </si>
  <si>
    <t>ZZ02_Bond Markets Unit European_EMU-6</t>
  </si>
  <si>
    <t>Bond Markets Unit European Monetary Unit (E.M.U.-6)</t>
  </si>
  <si>
    <t>XBB</t>
  </si>
  <si>
    <t>ZZ03_Bond Markets Unit European_EUA-9</t>
  </si>
  <si>
    <t>Bond Markets Unit European Unit of Account 9 (E.U.A.-9)</t>
  </si>
  <si>
    <t>XBC</t>
  </si>
  <si>
    <t>ZZ04_Bond Markets Unit European_EUA-17</t>
  </si>
  <si>
    <t>Bond Markets Unit European Unit of Account 17 (E.U.A.-17)</t>
  </si>
  <si>
    <t>XBD</t>
  </si>
  <si>
    <t>ZZ06_Testing_Code</t>
  </si>
  <si>
    <t>Codes specifically reserved for testing purposes</t>
  </si>
  <si>
    <t>XTS</t>
  </si>
  <si>
    <t>ZZ07_No_Currency</t>
  </si>
  <si>
    <t>The codes assigned for transactions where no currency is involved</t>
  </si>
  <si>
    <t>XXX</t>
  </si>
  <si>
    <t>ZZ08_Gold</t>
  </si>
  <si>
    <t>Gold</t>
  </si>
  <si>
    <t>XAU</t>
  </si>
  <si>
    <t>ZZ09_Palladium</t>
  </si>
  <si>
    <t>Palladium</t>
  </si>
  <si>
    <t>XPD</t>
  </si>
  <si>
    <t>ZZ10_Platinum</t>
  </si>
  <si>
    <t>Platinum</t>
  </si>
  <si>
    <t>XPT</t>
  </si>
  <si>
    <t>ZZ11_Silver</t>
  </si>
  <si>
    <t>Silver</t>
  </si>
  <si>
    <t>XAG</t>
  </si>
  <si>
    <t>Markka</t>
  </si>
  <si>
    <t>Old Lek</t>
  </si>
  <si>
    <t>Andorran Peseta</t>
  </si>
  <si>
    <t>Spanish Peseta</t>
  </si>
  <si>
    <t>French Franc</t>
  </si>
  <si>
    <t>New Kwanza</t>
  </si>
  <si>
    <t>Kwanza Reajustado</t>
  </si>
  <si>
    <t>Austral</t>
  </si>
  <si>
    <t>Peso Argentino</t>
  </si>
  <si>
    <t>Peso</t>
  </si>
  <si>
    <t>Schilling</t>
  </si>
  <si>
    <t>Azerbaijanian Manat</t>
  </si>
  <si>
    <t>Convertible Franc</t>
  </si>
  <si>
    <t>Belgian Franc</t>
  </si>
  <si>
    <t>Financial Franc</t>
  </si>
  <si>
    <t>BOLIVIA</t>
  </si>
  <si>
    <t>Peso boliviano</t>
  </si>
  <si>
    <t>Dinar</t>
  </si>
  <si>
    <t>Cruzeiro</t>
  </si>
  <si>
    <t>Cruzado</t>
  </si>
  <si>
    <t>New Cruzado</t>
  </si>
  <si>
    <t>Cruzeiro Real</t>
  </si>
  <si>
    <t>Lev A/52</t>
  </si>
  <si>
    <t>Lev A/62</t>
  </si>
  <si>
    <t>Lev</t>
  </si>
  <si>
    <t>BURMA</t>
  </si>
  <si>
    <t>Croatian Dinar</t>
  </si>
  <si>
    <t>Croatian Kuna</t>
  </si>
  <si>
    <t>Cyprus Pound</t>
  </si>
  <si>
    <t>CZECHOSLOVAKIA</t>
  </si>
  <si>
    <t>Krona A/53</t>
  </si>
  <si>
    <t>Koruna</t>
  </si>
  <si>
    <t>Unidad de Valor Constante (UVC)</t>
  </si>
  <si>
    <t>Ekwele</t>
  </si>
  <si>
    <t>Kroon</t>
  </si>
  <si>
    <t>EUROPEAN MONETARY CO-OPERATION FUND (EMCF)</t>
  </si>
  <si>
    <t>European Currency Unit (E.C.U)</t>
  </si>
  <si>
    <t>FRENCH SOUTHERN TERRITORIES</t>
  </si>
  <si>
    <t>Georgian Coupon</t>
  </si>
  <si>
    <t>GERMAN DEMOCRATIC REPUBLIC</t>
  </si>
  <si>
    <t>Mark der DDR</t>
  </si>
  <si>
    <t>Deutsche Mark</t>
  </si>
  <si>
    <t>Cedi</t>
  </si>
  <si>
    <t>Drachma</t>
  </si>
  <si>
    <t>Syli</t>
  </si>
  <si>
    <t>Guinea Escudo</t>
  </si>
  <si>
    <t>Guinea-Bissau Peso</t>
  </si>
  <si>
    <t>HOLY SEE (VATICAN CITY STATE)</t>
  </si>
  <si>
    <t>Italian Lira</t>
  </si>
  <si>
    <t>Old Krona</t>
  </si>
  <si>
    <t>Irish Pound</t>
  </si>
  <si>
    <t>Pound</t>
  </si>
  <si>
    <t>Old Shekel</t>
  </si>
  <si>
    <t>LAO</t>
  </si>
  <si>
    <t>Pathet Lao Kip</t>
  </si>
  <si>
    <t>Latvian Lats</t>
  </si>
  <si>
    <t>Latvian Ruble</t>
  </si>
  <si>
    <t>Financial Rand</t>
  </si>
  <si>
    <t>Lithuanian Litas</t>
  </si>
  <si>
    <t>Talonas</t>
  </si>
  <si>
    <t>Luxembourg Convertible Franc</t>
  </si>
  <si>
    <t>Luxembourg Franc</t>
  </si>
  <si>
    <t>Luxembourg Financial Franc</t>
  </si>
  <si>
    <t>Malagasy Franc</t>
  </si>
  <si>
    <t>Kwacha</t>
  </si>
  <si>
    <t>Maldive Rupee</t>
  </si>
  <si>
    <t>Mali Franc</t>
  </si>
  <si>
    <t>Maltese Lira</t>
  </si>
  <si>
    <t>Maltese Pound</t>
  </si>
  <si>
    <t>MOLDOVA, REPUBLIC OF</t>
  </si>
  <si>
    <t>Mozambique Escudo</t>
  </si>
  <si>
    <t>NETHERLANDS</t>
  </si>
  <si>
    <t>Netherlands Guilder</t>
  </si>
  <si>
    <t>NETHERLANDS ANTILLES</t>
  </si>
  <si>
    <t>Cordoba</t>
  </si>
  <si>
    <t>Inti</t>
  </si>
  <si>
    <t>Nuevo Sol</t>
  </si>
  <si>
    <t>Portuguese Escudo</t>
  </si>
  <si>
    <t>Leu A/52</t>
  </si>
  <si>
    <t>Old Leu</t>
  </si>
  <si>
    <t>New Romanian Leu</t>
  </si>
  <si>
    <t>RUSSIAN FEDERATION</t>
  </si>
  <si>
    <t>SAINT MARTIN</t>
  </si>
  <si>
    <t>SAINT-BARTHÉLEMY</t>
  </si>
  <si>
    <t>SERBIA AND MONTENEGRO</t>
  </si>
  <si>
    <t>Slovak Koruna</t>
  </si>
  <si>
    <t>Tolar</t>
  </si>
  <si>
    <t>SOUTHERN RHODESIA</t>
  </si>
  <si>
    <t>Rhodesian Dollar</t>
  </si>
  <si>
    <t>A Account (convertible Peseta Account)</t>
  </si>
  <si>
    <t>SUDAN</t>
  </si>
  <si>
    <t>Sudanese Dinar</t>
  </si>
  <si>
    <t>Surinam Guilder</t>
  </si>
  <si>
    <t>SWAZILAND</t>
  </si>
  <si>
    <t>WIR Franc (for electronic)</t>
  </si>
  <si>
    <t>Tajik Ruble</t>
  </si>
  <si>
    <t>Timor Escudo</t>
  </si>
  <si>
    <t>Old Turkish Lira</t>
  </si>
  <si>
    <t>New Turkish Lira</t>
  </si>
  <si>
    <t>Turkmenistan Manat</t>
  </si>
  <si>
    <t>Old Shilling</t>
  </si>
  <si>
    <t>UGW</t>
  </si>
  <si>
    <t>Karbovanet</t>
  </si>
  <si>
    <t>UNION OF SOVIET SOCIALIST REPUBLICS</t>
  </si>
  <si>
    <t>Rouble</t>
  </si>
  <si>
    <t>UNITED STATES</t>
  </si>
  <si>
    <t>US Dollar (Same day)</t>
  </si>
  <si>
    <t>Old Uruguay Peso</t>
  </si>
  <si>
    <t>Uruguayan Peso</t>
  </si>
  <si>
    <t>VENEZUELA</t>
  </si>
  <si>
    <t>Bolivar</t>
  </si>
  <si>
    <t>Bolivar Fuerte</t>
  </si>
  <si>
    <t>Bolívar</t>
  </si>
  <si>
    <t>VIETNAM</t>
  </si>
  <si>
    <t>Old Dong</t>
  </si>
  <si>
    <t>YEMEN, DEMOCRATIC</t>
  </si>
  <si>
    <t>Yemeni Dinar</t>
  </si>
  <si>
    <t>YUGOSLAVIA</t>
  </si>
  <si>
    <t>New Yugoslavian Dinar</t>
  </si>
  <si>
    <t>New Dinar</t>
  </si>
  <si>
    <t>Country</t>
  </si>
  <si>
    <t>start  date</t>
  </si>
  <si>
    <t>end date</t>
  </si>
  <si>
    <t>EUR/USD</t>
  </si>
  <si>
    <t>JPY/USD</t>
  </si>
  <si>
    <t>DATE</t>
  </si>
  <si>
    <t>USD/GDP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</si>
</sst>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_([$$-409]* #,##0.00_);_([$$-409]* \(#,##0.00\);_([$$-409]* &quot;-&quot;??_);_(@_)"/>
    <numFmt numFmtId="169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403F4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1" fillId="0" borderId="0" xfId="0" applyNumberFormat="1" applyFont="1"/>
    <xf numFmtId="0" fontId="1" fillId="0" borderId="0" xfId="0" applyFont="1"/>
    <xf numFmtId="4" fontId="1" fillId="0" borderId="0" xfId="0" applyNumberFormat="1" applyFont="1"/>
    <xf numFmtId="168" fontId="1" fillId="0" borderId="0" xfId="0" applyNumberFormat="1" applyFont="1"/>
    <xf numFmtId="0" fontId="2" fillId="0" borderId="0" xfId="0" applyFont="1" applyAlignment="1">
      <alignment horizontal="left" vertical="center" wrapText="1" indent="1"/>
    </xf>
    <xf numFmtId="16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ichStyles" Target="richData/richStyles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Array" Target="richData/rdarray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microsoft.com/office/2017/06/relationships/rdSupportingPropertyBag" Target="richData/rdsupportingpropertybag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microsoft.com/office/2017/06/relationships/rdSupportingPropertyBagStructure" Target="richData/rdsupportingpropertybagstructur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GameStop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4100485564304461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1"/>
          <c:order val="1"/>
          <c:tx>
            <c:strRef>
              <c:f>Stocks!$S$10</c:f>
              <c:strCache>
                <c:ptCount val="1"/>
                <c:pt idx="0">
                  <c:v>Volume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Stocks!$Q$11:$Q$136</c:f>
              <c:numCache>
                <c:formatCode>m/d/yyyy</c:formatCode>
                <c:ptCount val="126"/>
                <c:pt idx="0">
                  <c:v>44200</c:v>
                </c:pt>
                <c:pt idx="1">
                  <c:v>44201</c:v>
                </c:pt>
                <c:pt idx="2">
                  <c:v>44202</c:v>
                </c:pt>
                <c:pt idx="3">
                  <c:v>44203</c:v>
                </c:pt>
                <c:pt idx="4">
                  <c:v>44204</c:v>
                </c:pt>
                <c:pt idx="5">
                  <c:v>44207</c:v>
                </c:pt>
                <c:pt idx="6">
                  <c:v>44208</c:v>
                </c:pt>
                <c:pt idx="7">
                  <c:v>44209</c:v>
                </c:pt>
                <c:pt idx="8">
                  <c:v>44210</c:v>
                </c:pt>
                <c:pt idx="9">
                  <c:v>44211</c:v>
                </c:pt>
                <c:pt idx="10">
                  <c:v>44215</c:v>
                </c:pt>
                <c:pt idx="11">
                  <c:v>44216</c:v>
                </c:pt>
                <c:pt idx="12">
                  <c:v>44217</c:v>
                </c:pt>
                <c:pt idx="13">
                  <c:v>44218</c:v>
                </c:pt>
                <c:pt idx="14">
                  <c:v>44221</c:v>
                </c:pt>
                <c:pt idx="15">
                  <c:v>44222</c:v>
                </c:pt>
                <c:pt idx="16">
                  <c:v>44223</c:v>
                </c:pt>
                <c:pt idx="17">
                  <c:v>44224</c:v>
                </c:pt>
                <c:pt idx="18">
                  <c:v>44225</c:v>
                </c:pt>
                <c:pt idx="19">
                  <c:v>44228</c:v>
                </c:pt>
                <c:pt idx="20">
                  <c:v>44229</c:v>
                </c:pt>
                <c:pt idx="21">
                  <c:v>44230</c:v>
                </c:pt>
                <c:pt idx="22">
                  <c:v>44231</c:v>
                </c:pt>
                <c:pt idx="23">
                  <c:v>44232</c:v>
                </c:pt>
                <c:pt idx="24">
                  <c:v>44235</c:v>
                </c:pt>
                <c:pt idx="25">
                  <c:v>44236</c:v>
                </c:pt>
                <c:pt idx="26">
                  <c:v>44237</c:v>
                </c:pt>
                <c:pt idx="27">
                  <c:v>44238</c:v>
                </c:pt>
                <c:pt idx="28">
                  <c:v>44239</c:v>
                </c:pt>
                <c:pt idx="29">
                  <c:v>44243</c:v>
                </c:pt>
                <c:pt idx="30">
                  <c:v>44244</c:v>
                </c:pt>
                <c:pt idx="31">
                  <c:v>44245</c:v>
                </c:pt>
                <c:pt idx="32">
                  <c:v>44246</c:v>
                </c:pt>
                <c:pt idx="33">
                  <c:v>44249</c:v>
                </c:pt>
                <c:pt idx="34">
                  <c:v>44250</c:v>
                </c:pt>
                <c:pt idx="35">
                  <c:v>44251</c:v>
                </c:pt>
                <c:pt idx="36">
                  <c:v>44252</c:v>
                </c:pt>
                <c:pt idx="37">
                  <c:v>44253</c:v>
                </c:pt>
                <c:pt idx="38">
                  <c:v>44256</c:v>
                </c:pt>
                <c:pt idx="39">
                  <c:v>44257</c:v>
                </c:pt>
                <c:pt idx="40">
                  <c:v>44258</c:v>
                </c:pt>
                <c:pt idx="41">
                  <c:v>44259</c:v>
                </c:pt>
                <c:pt idx="42">
                  <c:v>44260</c:v>
                </c:pt>
                <c:pt idx="43">
                  <c:v>44263</c:v>
                </c:pt>
                <c:pt idx="44">
                  <c:v>44264</c:v>
                </c:pt>
                <c:pt idx="45">
                  <c:v>44265</c:v>
                </c:pt>
                <c:pt idx="46">
                  <c:v>44266</c:v>
                </c:pt>
                <c:pt idx="47">
                  <c:v>44267</c:v>
                </c:pt>
                <c:pt idx="48">
                  <c:v>44270</c:v>
                </c:pt>
                <c:pt idx="49">
                  <c:v>44271</c:v>
                </c:pt>
                <c:pt idx="50">
                  <c:v>44272</c:v>
                </c:pt>
                <c:pt idx="51">
                  <c:v>44273</c:v>
                </c:pt>
                <c:pt idx="52">
                  <c:v>44274</c:v>
                </c:pt>
                <c:pt idx="53">
                  <c:v>44277</c:v>
                </c:pt>
                <c:pt idx="54">
                  <c:v>44278</c:v>
                </c:pt>
                <c:pt idx="55">
                  <c:v>44279</c:v>
                </c:pt>
                <c:pt idx="56">
                  <c:v>44280</c:v>
                </c:pt>
                <c:pt idx="57">
                  <c:v>44281</c:v>
                </c:pt>
                <c:pt idx="58">
                  <c:v>44284</c:v>
                </c:pt>
                <c:pt idx="59">
                  <c:v>44285</c:v>
                </c:pt>
                <c:pt idx="60">
                  <c:v>44286</c:v>
                </c:pt>
                <c:pt idx="61">
                  <c:v>44287</c:v>
                </c:pt>
                <c:pt idx="62">
                  <c:v>44291</c:v>
                </c:pt>
                <c:pt idx="63">
                  <c:v>44292</c:v>
                </c:pt>
                <c:pt idx="64">
                  <c:v>44293</c:v>
                </c:pt>
                <c:pt idx="65">
                  <c:v>44294</c:v>
                </c:pt>
                <c:pt idx="66">
                  <c:v>44295</c:v>
                </c:pt>
                <c:pt idx="67">
                  <c:v>44298</c:v>
                </c:pt>
                <c:pt idx="68">
                  <c:v>44299</c:v>
                </c:pt>
                <c:pt idx="69">
                  <c:v>44300</c:v>
                </c:pt>
                <c:pt idx="70">
                  <c:v>44301</c:v>
                </c:pt>
                <c:pt idx="71">
                  <c:v>44302</c:v>
                </c:pt>
                <c:pt idx="72">
                  <c:v>44305</c:v>
                </c:pt>
                <c:pt idx="73">
                  <c:v>44306</c:v>
                </c:pt>
                <c:pt idx="74">
                  <c:v>44307</c:v>
                </c:pt>
                <c:pt idx="75">
                  <c:v>44308</c:v>
                </c:pt>
                <c:pt idx="76">
                  <c:v>44309</c:v>
                </c:pt>
                <c:pt idx="77">
                  <c:v>44312</c:v>
                </c:pt>
                <c:pt idx="78">
                  <c:v>44313</c:v>
                </c:pt>
                <c:pt idx="79">
                  <c:v>44314</c:v>
                </c:pt>
                <c:pt idx="80">
                  <c:v>44315</c:v>
                </c:pt>
                <c:pt idx="81">
                  <c:v>44316</c:v>
                </c:pt>
                <c:pt idx="82">
                  <c:v>44319</c:v>
                </c:pt>
                <c:pt idx="83">
                  <c:v>44320</c:v>
                </c:pt>
                <c:pt idx="84">
                  <c:v>44321</c:v>
                </c:pt>
                <c:pt idx="85">
                  <c:v>44322</c:v>
                </c:pt>
                <c:pt idx="86">
                  <c:v>44323</c:v>
                </c:pt>
                <c:pt idx="87">
                  <c:v>44326</c:v>
                </c:pt>
                <c:pt idx="88">
                  <c:v>44327</c:v>
                </c:pt>
                <c:pt idx="89">
                  <c:v>44328</c:v>
                </c:pt>
                <c:pt idx="90">
                  <c:v>44329</c:v>
                </c:pt>
                <c:pt idx="91">
                  <c:v>44330</c:v>
                </c:pt>
                <c:pt idx="92">
                  <c:v>44333</c:v>
                </c:pt>
                <c:pt idx="93">
                  <c:v>44334</c:v>
                </c:pt>
                <c:pt idx="94">
                  <c:v>44335</c:v>
                </c:pt>
                <c:pt idx="95">
                  <c:v>44336</c:v>
                </c:pt>
                <c:pt idx="96">
                  <c:v>44337</c:v>
                </c:pt>
                <c:pt idx="97">
                  <c:v>44340</c:v>
                </c:pt>
                <c:pt idx="98">
                  <c:v>44341</c:v>
                </c:pt>
                <c:pt idx="99">
                  <c:v>44342</c:v>
                </c:pt>
                <c:pt idx="100">
                  <c:v>44343</c:v>
                </c:pt>
                <c:pt idx="101">
                  <c:v>44344</c:v>
                </c:pt>
                <c:pt idx="102">
                  <c:v>44348</c:v>
                </c:pt>
                <c:pt idx="103">
                  <c:v>44349</c:v>
                </c:pt>
                <c:pt idx="104">
                  <c:v>44350</c:v>
                </c:pt>
                <c:pt idx="105">
                  <c:v>44351</c:v>
                </c:pt>
                <c:pt idx="106">
                  <c:v>44354</c:v>
                </c:pt>
                <c:pt idx="107">
                  <c:v>44355</c:v>
                </c:pt>
                <c:pt idx="108">
                  <c:v>44356</c:v>
                </c:pt>
                <c:pt idx="109">
                  <c:v>44357</c:v>
                </c:pt>
                <c:pt idx="110">
                  <c:v>44358</c:v>
                </c:pt>
                <c:pt idx="111">
                  <c:v>44361</c:v>
                </c:pt>
                <c:pt idx="112">
                  <c:v>44362</c:v>
                </c:pt>
                <c:pt idx="113">
                  <c:v>44363</c:v>
                </c:pt>
                <c:pt idx="114">
                  <c:v>44364</c:v>
                </c:pt>
                <c:pt idx="115">
                  <c:v>44365</c:v>
                </c:pt>
                <c:pt idx="116">
                  <c:v>44368</c:v>
                </c:pt>
                <c:pt idx="117">
                  <c:v>44369</c:v>
                </c:pt>
                <c:pt idx="118">
                  <c:v>44370</c:v>
                </c:pt>
                <c:pt idx="119">
                  <c:v>44371</c:v>
                </c:pt>
                <c:pt idx="120">
                  <c:v>44372</c:v>
                </c:pt>
                <c:pt idx="121">
                  <c:v>44375</c:v>
                </c:pt>
                <c:pt idx="122">
                  <c:v>44376</c:v>
                </c:pt>
                <c:pt idx="123">
                  <c:v>44377</c:v>
                </c:pt>
                <c:pt idx="124">
                  <c:v>44378</c:v>
                </c:pt>
                <c:pt idx="125">
                  <c:v>44379</c:v>
                </c:pt>
              </c:numCache>
            </c:numRef>
          </c:cat>
          <c:val>
            <c:numRef>
              <c:f>Stocks!$S$11:$S$136</c:f>
              <c:numCache>
                <c:formatCode>#,##0</c:formatCode>
                <c:ptCount val="126"/>
                <c:pt idx="0">
                  <c:v>9935407</c:v>
                </c:pt>
                <c:pt idx="1">
                  <c:v>4961457</c:v>
                </c:pt>
                <c:pt idx="2">
                  <c:v>6016567</c:v>
                </c:pt>
                <c:pt idx="3">
                  <c:v>6085221</c:v>
                </c:pt>
                <c:pt idx="4">
                  <c:v>6427174</c:v>
                </c:pt>
                <c:pt idx="5">
                  <c:v>14927612</c:v>
                </c:pt>
                <c:pt idx="6">
                  <c:v>7060665</c:v>
                </c:pt>
                <c:pt idx="7">
                  <c:v>143595555</c:v>
                </c:pt>
                <c:pt idx="8">
                  <c:v>93717410</c:v>
                </c:pt>
                <c:pt idx="9">
                  <c:v>46866358</c:v>
                </c:pt>
                <c:pt idx="10">
                  <c:v>74721924</c:v>
                </c:pt>
                <c:pt idx="11">
                  <c:v>33471789</c:v>
                </c:pt>
                <c:pt idx="12">
                  <c:v>57079754</c:v>
                </c:pt>
                <c:pt idx="13">
                  <c:v>197157946</c:v>
                </c:pt>
                <c:pt idx="14">
                  <c:v>177874000</c:v>
                </c:pt>
                <c:pt idx="15">
                  <c:v>178587974</c:v>
                </c:pt>
                <c:pt idx="16">
                  <c:v>93396666</c:v>
                </c:pt>
                <c:pt idx="17">
                  <c:v>58815805</c:v>
                </c:pt>
                <c:pt idx="18">
                  <c:v>50566055</c:v>
                </c:pt>
                <c:pt idx="19">
                  <c:v>37382152</c:v>
                </c:pt>
                <c:pt idx="20">
                  <c:v>78183071</c:v>
                </c:pt>
                <c:pt idx="21">
                  <c:v>42698511</c:v>
                </c:pt>
                <c:pt idx="22">
                  <c:v>62427275</c:v>
                </c:pt>
                <c:pt idx="23">
                  <c:v>81345013</c:v>
                </c:pt>
                <c:pt idx="24">
                  <c:v>25687282</c:v>
                </c:pt>
                <c:pt idx="25">
                  <c:v>26843082</c:v>
                </c:pt>
                <c:pt idx="26">
                  <c:v>36455036</c:v>
                </c:pt>
                <c:pt idx="27">
                  <c:v>13056725</c:v>
                </c:pt>
                <c:pt idx="28">
                  <c:v>14573264</c:v>
                </c:pt>
                <c:pt idx="29">
                  <c:v>8175030</c:v>
                </c:pt>
                <c:pt idx="30">
                  <c:v>9260795</c:v>
                </c:pt>
                <c:pt idx="31">
                  <c:v>23990555</c:v>
                </c:pt>
                <c:pt idx="32">
                  <c:v>14828238</c:v>
                </c:pt>
                <c:pt idx="33">
                  <c:v>19476021</c:v>
                </c:pt>
                <c:pt idx="34">
                  <c:v>7565215</c:v>
                </c:pt>
                <c:pt idx="35">
                  <c:v>83111740</c:v>
                </c:pt>
                <c:pt idx="36">
                  <c:v>150308766</c:v>
                </c:pt>
                <c:pt idx="37">
                  <c:v>92194154</c:v>
                </c:pt>
                <c:pt idx="38">
                  <c:v>49793965</c:v>
                </c:pt>
                <c:pt idx="39">
                  <c:v>33783044</c:v>
                </c:pt>
                <c:pt idx="40">
                  <c:v>19273882</c:v>
                </c:pt>
                <c:pt idx="41">
                  <c:v>32606893</c:v>
                </c:pt>
                <c:pt idx="42">
                  <c:v>30733673</c:v>
                </c:pt>
                <c:pt idx="43">
                  <c:v>63565620</c:v>
                </c:pt>
                <c:pt idx="44">
                  <c:v>39099331</c:v>
                </c:pt>
                <c:pt idx="45">
                  <c:v>71570566</c:v>
                </c:pt>
                <c:pt idx="46">
                  <c:v>28312493</c:v>
                </c:pt>
                <c:pt idx="47">
                  <c:v>25845899</c:v>
                </c:pt>
                <c:pt idx="48">
                  <c:v>24226187</c:v>
                </c:pt>
                <c:pt idx="49">
                  <c:v>35422867</c:v>
                </c:pt>
                <c:pt idx="50">
                  <c:v>16481589</c:v>
                </c:pt>
                <c:pt idx="51">
                  <c:v>11799914</c:v>
                </c:pt>
                <c:pt idx="52">
                  <c:v>24677297</c:v>
                </c:pt>
                <c:pt idx="53">
                  <c:v>10061505</c:v>
                </c:pt>
                <c:pt idx="54">
                  <c:v>14429145</c:v>
                </c:pt>
                <c:pt idx="55">
                  <c:v>24177877</c:v>
                </c:pt>
                <c:pt idx="56">
                  <c:v>50962337</c:v>
                </c:pt>
                <c:pt idx="57">
                  <c:v>37430672</c:v>
                </c:pt>
                <c:pt idx="58">
                  <c:v>10042175</c:v>
                </c:pt>
                <c:pt idx="59">
                  <c:v>17094924</c:v>
                </c:pt>
                <c:pt idx="60">
                  <c:v>8393834</c:v>
                </c:pt>
                <c:pt idx="61">
                  <c:v>9334345</c:v>
                </c:pt>
                <c:pt idx="62">
                  <c:v>14070489</c:v>
                </c:pt>
                <c:pt idx="63">
                  <c:v>6218318</c:v>
                </c:pt>
                <c:pt idx="64">
                  <c:v>4768261</c:v>
                </c:pt>
                <c:pt idx="65">
                  <c:v>10047390</c:v>
                </c:pt>
                <c:pt idx="66">
                  <c:v>9462380</c:v>
                </c:pt>
                <c:pt idx="67">
                  <c:v>16577535</c:v>
                </c:pt>
                <c:pt idx="68">
                  <c:v>6806868</c:v>
                </c:pt>
                <c:pt idx="69">
                  <c:v>21138138</c:v>
                </c:pt>
                <c:pt idx="70">
                  <c:v>7856780</c:v>
                </c:pt>
                <c:pt idx="71">
                  <c:v>5214710</c:v>
                </c:pt>
                <c:pt idx="72">
                  <c:v>10520214</c:v>
                </c:pt>
                <c:pt idx="73">
                  <c:v>4658608</c:v>
                </c:pt>
                <c:pt idx="74">
                  <c:v>3812845</c:v>
                </c:pt>
                <c:pt idx="75">
                  <c:v>4345809</c:v>
                </c:pt>
                <c:pt idx="76">
                  <c:v>4042057</c:v>
                </c:pt>
                <c:pt idx="77">
                  <c:v>10532108</c:v>
                </c:pt>
                <c:pt idx="78">
                  <c:v>8932718</c:v>
                </c:pt>
                <c:pt idx="79">
                  <c:v>5788938</c:v>
                </c:pt>
                <c:pt idx="80">
                  <c:v>3760250</c:v>
                </c:pt>
                <c:pt idx="81">
                  <c:v>4433565</c:v>
                </c:pt>
                <c:pt idx="82">
                  <c:v>5261019</c:v>
                </c:pt>
                <c:pt idx="83">
                  <c:v>4007512</c:v>
                </c:pt>
                <c:pt idx="84">
                  <c:v>2712184</c:v>
                </c:pt>
                <c:pt idx="85">
                  <c:v>2942802</c:v>
                </c:pt>
                <c:pt idx="86">
                  <c:v>2934624</c:v>
                </c:pt>
                <c:pt idx="87">
                  <c:v>4806685</c:v>
                </c:pt>
                <c:pt idx="88">
                  <c:v>4684584</c:v>
                </c:pt>
                <c:pt idx="89">
                  <c:v>2731510</c:v>
                </c:pt>
                <c:pt idx="90">
                  <c:v>8873487</c:v>
                </c:pt>
                <c:pt idx="91">
                  <c:v>4267364</c:v>
                </c:pt>
                <c:pt idx="92">
                  <c:v>7462095</c:v>
                </c:pt>
                <c:pt idx="93">
                  <c:v>7738717</c:v>
                </c:pt>
                <c:pt idx="94">
                  <c:v>4825905</c:v>
                </c:pt>
                <c:pt idx="95">
                  <c:v>2478168</c:v>
                </c:pt>
                <c:pt idx="96">
                  <c:v>3654683</c:v>
                </c:pt>
                <c:pt idx="97">
                  <c:v>4664348</c:v>
                </c:pt>
                <c:pt idx="98">
                  <c:v>14887457</c:v>
                </c:pt>
                <c:pt idx="99">
                  <c:v>21119872</c:v>
                </c:pt>
                <c:pt idx="100">
                  <c:v>15526303</c:v>
                </c:pt>
                <c:pt idx="101">
                  <c:v>11751365</c:v>
                </c:pt>
                <c:pt idx="102">
                  <c:v>9625610</c:v>
                </c:pt>
                <c:pt idx="103">
                  <c:v>16019220</c:v>
                </c:pt>
                <c:pt idx="104">
                  <c:v>7999955</c:v>
                </c:pt>
                <c:pt idx="105">
                  <c:v>3637515</c:v>
                </c:pt>
                <c:pt idx="106">
                  <c:v>6051490</c:v>
                </c:pt>
                <c:pt idx="107">
                  <c:v>17439118</c:v>
                </c:pt>
                <c:pt idx="108">
                  <c:v>13429309</c:v>
                </c:pt>
                <c:pt idx="109">
                  <c:v>22980152</c:v>
                </c:pt>
                <c:pt idx="110">
                  <c:v>15580774</c:v>
                </c:pt>
                <c:pt idx="111">
                  <c:v>7061229</c:v>
                </c:pt>
                <c:pt idx="112">
                  <c:v>7301935</c:v>
                </c:pt>
                <c:pt idx="113">
                  <c:v>5564827</c:v>
                </c:pt>
                <c:pt idx="114">
                  <c:v>4608573</c:v>
                </c:pt>
                <c:pt idx="115">
                  <c:v>4320317</c:v>
                </c:pt>
                <c:pt idx="116">
                  <c:v>5120186</c:v>
                </c:pt>
                <c:pt idx="117">
                  <c:v>8200177</c:v>
                </c:pt>
                <c:pt idx="118">
                  <c:v>3555090</c:v>
                </c:pt>
                <c:pt idx="119">
                  <c:v>3863339</c:v>
                </c:pt>
                <c:pt idx="120">
                  <c:v>12692749</c:v>
                </c:pt>
                <c:pt idx="121">
                  <c:v>4879364</c:v>
                </c:pt>
                <c:pt idx="122">
                  <c:v>2480009</c:v>
                </c:pt>
                <c:pt idx="123">
                  <c:v>2539648</c:v>
                </c:pt>
                <c:pt idx="124">
                  <c:v>2742112</c:v>
                </c:pt>
                <c:pt idx="125">
                  <c:v>2602729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19-49EC-A710-845F36C1C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20880"/>
        <c:axId val="705859008"/>
      </c:areaChart>
      <c:lineChart>
        <c:grouping val="standard"/>
        <c:varyColors val="0"/>
        <c:ser>
          <c:idx val="0"/>
          <c:order val="0"/>
          <c:tx>
            <c:strRef>
              <c:f>Stocks!$R$10</c:f>
              <c:strCache>
                <c:ptCount val="1"/>
                <c:pt idx="0">
                  <c:v>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Stocks!$Q$11:$Q$136</c:f>
              <c:numCache>
                <c:formatCode>m/d/yyyy</c:formatCode>
                <c:ptCount val="126"/>
                <c:pt idx="0">
                  <c:v>44200</c:v>
                </c:pt>
                <c:pt idx="1">
                  <c:v>44201</c:v>
                </c:pt>
                <c:pt idx="2">
                  <c:v>44202</c:v>
                </c:pt>
                <c:pt idx="3">
                  <c:v>44203</c:v>
                </c:pt>
                <c:pt idx="4">
                  <c:v>44204</c:v>
                </c:pt>
                <c:pt idx="5">
                  <c:v>44207</c:v>
                </c:pt>
                <c:pt idx="6">
                  <c:v>44208</c:v>
                </c:pt>
                <c:pt idx="7">
                  <c:v>44209</c:v>
                </c:pt>
                <c:pt idx="8">
                  <c:v>44210</c:v>
                </c:pt>
                <c:pt idx="9">
                  <c:v>44211</c:v>
                </c:pt>
                <c:pt idx="10">
                  <c:v>44215</c:v>
                </c:pt>
                <c:pt idx="11">
                  <c:v>44216</c:v>
                </c:pt>
                <c:pt idx="12">
                  <c:v>44217</c:v>
                </c:pt>
                <c:pt idx="13">
                  <c:v>44218</c:v>
                </c:pt>
                <c:pt idx="14">
                  <c:v>44221</c:v>
                </c:pt>
                <c:pt idx="15">
                  <c:v>44222</c:v>
                </c:pt>
                <c:pt idx="16">
                  <c:v>44223</c:v>
                </c:pt>
                <c:pt idx="17">
                  <c:v>44224</c:v>
                </c:pt>
                <c:pt idx="18">
                  <c:v>44225</c:v>
                </c:pt>
                <c:pt idx="19">
                  <c:v>44228</c:v>
                </c:pt>
                <c:pt idx="20">
                  <c:v>44229</c:v>
                </c:pt>
                <c:pt idx="21">
                  <c:v>44230</c:v>
                </c:pt>
                <c:pt idx="22">
                  <c:v>44231</c:v>
                </c:pt>
                <c:pt idx="23">
                  <c:v>44232</c:v>
                </c:pt>
                <c:pt idx="24">
                  <c:v>44235</c:v>
                </c:pt>
                <c:pt idx="25">
                  <c:v>44236</c:v>
                </c:pt>
                <c:pt idx="26">
                  <c:v>44237</c:v>
                </c:pt>
                <c:pt idx="27">
                  <c:v>44238</c:v>
                </c:pt>
                <c:pt idx="28">
                  <c:v>44239</c:v>
                </c:pt>
                <c:pt idx="29">
                  <c:v>44243</c:v>
                </c:pt>
                <c:pt idx="30">
                  <c:v>44244</c:v>
                </c:pt>
                <c:pt idx="31">
                  <c:v>44245</c:v>
                </c:pt>
                <c:pt idx="32">
                  <c:v>44246</c:v>
                </c:pt>
                <c:pt idx="33">
                  <c:v>44249</c:v>
                </c:pt>
                <c:pt idx="34">
                  <c:v>44250</c:v>
                </c:pt>
                <c:pt idx="35">
                  <c:v>44251</c:v>
                </c:pt>
                <c:pt idx="36">
                  <c:v>44252</c:v>
                </c:pt>
                <c:pt idx="37">
                  <c:v>44253</c:v>
                </c:pt>
                <c:pt idx="38">
                  <c:v>44256</c:v>
                </c:pt>
                <c:pt idx="39">
                  <c:v>44257</c:v>
                </c:pt>
                <c:pt idx="40">
                  <c:v>44258</c:v>
                </c:pt>
                <c:pt idx="41">
                  <c:v>44259</c:v>
                </c:pt>
                <c:pt idx="42">
                  <c:v>44260</c:v>
                </c:pt>
                <c:pt idx="43">
                  <c:v>44263</c:v>
                </c:pt>
                <c:pt idx="44">
                  <c:v>44264</c:v>
                </c:pt>
                <c:pt idx="45">
                  <c:v>44265</c:v>
                </c:pt>
                <c:pt idx="46">
                  <c:v>44266</c:v>
                </c:pt>
                <c:pt idx="47">
                  <c:v>44267</c:v>
                </c:pt>
                <c:pt idx="48">
                  <c:v>44270</c:v>
                </c:pt>
                <c:pt idx="49">
                  <c:v>44271</c:v>
                </c:pt>
                <c:pt idx="50">
                  <c:v>44272</c:v>
                </c:pt>
                <c:pt idx="51">
                  <c:v>44273</c:v>
                </c:pt>
                <c:pt idx="52">
                  <c:v>44274</c:v>
                </c:pt>
                <c:pt idx="53">
                  <c:v>44277</c:v>
                </c:pt>
                <c:pt idx="54">
                  <c:v>44278</c:v>
                </c:pt>
                <c:pt idx="55">
                  <c:v>44279</c:v>
                </c:pt>
                <c:pt idx="56">
                  <c:v>44280</c:v>
                </c:pt>
                <c:pt idx="57">
                  <c:v>44281</c:v>
                </c:pt>
                <c:pt idx="58">
                  <c:v>44284</c:v>
                </c:pt>
                <c:pt idx="59">
                  <c:v>44285</c:v>
                </c:pt>
                <c:pt idx="60">
                  <c:v>44286</c:v>
                </c:pt>
                <c:pt idx="61">
                  <c:v>44287</c:v>
                </c:pt>
                <c:pt idx="62">
                  <c:v>44291</c:v>
                </c:pt>
                <c:pt idx="63">
                  <c:v>44292</c:v>
                </c:pt>
                <c:pt idx="64">
                  <c:v>44293</c:v>
                </c:pt>
                <c:pt idx="65">
                  <c:v>44294</c:v>
                </c:pt>
                <c:pt idx="66">
                  <c:v>44295</c:v>
                </c:pt>
                <c:pt idx="67">
                  <c:v>44298</c:v>
                </c:pt>
                <c:pt idx="68">
                  <c:v>44299</c:v>
                </c:pt>
                <c:pt idx="69">
                  <c:v>44300</c:v>
                </c:pt>
                <c:pt idx="70">
                  <c:v>44301</c:v>
                </c:pt>
                <c:pt idx="71">
                  <c:v>44302</c:v>
                </c:pt>
                <c:pt idx="72">
                  <c:v>44305</c:v>
                </c:pt>
                <c:pt idx="73">
                  <c:v>44306</c:v>
                </c:pt>
                <c:pt idx="74">
                  <c:v>44307</c:v>
                </c:pt>
                <c:pt idx="75">
                  <c:v>44308</c:v>
                </c:pt>
                <c:pt idx="76">
                  <c:v>44309</c:v>
                </c:pt>
                <c:pt idx="77">
                  <c:v>44312</c:v>
                </c:pt>
                <c:pt idx="78">
                  <c:v>44313</c:v>
                </c:pt>
                <c:pt idx="79">
                  <c:v>44314</c:v>
                </c:pt>
                <c:pt idx="80">
                  <c:v>44315</c:v>
                </c:pt>
                <c:pt idx="81">
                  <c:v>44316</c:v>
                </c:pt>
                <c:pt idx="82">
                  <c:v>44319</c:v>
                </c:pt>
                <c:pt idx="83">
                  <c:v>44320</c:v>
                </c:pt>
                <c:pt idx="84">
                  <c:v>44321</c:v>
                </c:pt>
                <c:pt idx="85">
                  <c:v>44322</c:v>
                </c:pt>
                <c:pt idx="86">
                  <c:v>44323</c:v>
                </c:pt>
                <c:pt idx="87">
                  <c:v>44326</c:v>
                </c:pt>
                <c:pt idx="88">
                  <c:v>44327</c:v>
                </c:pt>
                <c:pt idx="89">
                  <c:v>44328</c:v>
                </c:pt>
                <c:pt idx="90">
                  <c:v>44329</c:v>
                </c:pt>
                <c:pt idx="91">
                  <c:v>44330</c:v>
                </c:pt>
                <c:pt idx="92">
                  <c:v>44333</c:v>
                </c:pt>
                <c:pt idx="93">
                  <c:v>44334</c:v>
                </c:pt>
                <c:pt idx="94">
                  <c:v>44335</c:v>
                </c:pt>
                <c:pt idx="95">
                  <c:v>44336</c:v>
                </c:pt>
                <c:pt idx="96">
                  <c:v>44337</c:v>
                </c:pt>
                <c:pt idx="97">
                  <c:v>44340</c:v>
                </c:pt>
                <c:pt idx="98">
                  <c:v>44341</c:v>
                </c:pt>
                <c:pt idx="99">
                  <c:v>44342</c:v>
                </c:pt>
                <c:pt idx="100">
                  <c:v>44343</c:v>
                </c:pt>
                <c:pt idx="101">
                  <c:v>44344</c:v>
                </c:pt>
                <c:pt idx="102">
                  <c:v>44348</c:v>
                </c:pt>
                <c:pt idx="103">
                  <c:v>44349</c:v>
                </c:pt>
                <c:pt idx="104">
                  <c:v>44350</c:v>
                </c:pt>
                <c:pt idx="105">
                  <c:v>44351</c:v>
                </c:pt>
                <c:pt idx="106">
                  <c:v>44354</c:v>
                </c:pt>
                <c:pt idx="107">
                  <c:v>44355</c:v>
                </c:pt>
                <c:pt idx="108">
                  <c:v>44356</c:v>
                </c:pt>
                <c:pt idx="109">
                  <c:v>44357</c:v>
                </c:pt>
                <c:pt idx="110">
                  <c:v>44358</c:v>
                </c:pt>
                <c:pt idx="111">
                  <c:v>44361</c:v>
                </c:pt>
                <c:pt idx="112">
                  <c:v>44362</c:v>
                </c:pt>
                <c:pt idx="113">
                  <c:v>44363</c:v>
                </c:pt>
                <c:pt idx="114">
                  <c:v>44364</c:v>
                </c:pt>
                <c:pt idx="115">
                  <c:v>44365</c:v>
                </c:pt>
                <c:pt idx="116">
                  <c:v>44368</c:v>
                </c:pt>
                <c:pt idx="117">
                  <c:v>44369</c:v>
                </c:pt>
                <c:pt idx="118">
                  <c:v>44370</c:v>
                </c:pt>
                <c:pt idx="119">
                  <c:v>44371</c:v>
                </c:pt>
                <c:pt idx="120">
                  <c:v>44372</c:v>
                </c:pt>
                <c:pt idx="121">
                  <c:v>44375</c:v>
                </c:pt>
                <c:pt idx="122">
                  <c:v>44376</c:v>
                </c:pt>
                <c:pt idx="123">
                  <c:v>44377</c:v>
                </c:pt>
                <c:pt idx="124">
                  <c:v>44378</c:v>
                </c:pt>
                <c:pt idx="125">
                  <c:v>44379</c:v>
                </c:pt>
              </c:numCache>
            </c:numRef>
          </c:cat>
          <c:val>
            <c:numRef>
              <c:f>Stocks!$R$11:$R$136</c:f>
              <c:numCache>
                <c:formatCode>_([$$-409]* #,##0.00_);_([$$-409]* \(#,##0.00\);_([$$-409]* "-"??_);_(@_)</c:formatCode>
                <c:ptCount val="126"/>
                <c:pt idx="0">
                  <c:v>17.25</c:v>
                </c:pt>
                <c:pt idx="1">
                  <c:v>17.37</c:v>
                </c:pt>
                <c:pt idx="2">
                  <c:v>18.36</c:v>
                </c:pt>
                <c:pt idx="3">
                  <c:v>18.079999999999998</c:v>
                </c:pt>
                <c:pt idx="4">
                  <c:v>17.690000000000001</c:v>
                </c:pt>
                <c:pt idx="5">
                  <c:v>19.940000000000001</c:v>
                </c:pt>
                <c:pt idx="6">
                  <c:v>19.95</c:v>
                </c:pt>
                <c:pt idx="7">
                  <c:v>31.4</c:v>
                </c:pt>
                <c:pt idx="8">
                  <c:v>39.909999999999997</c:v>
                </c:pt>
                <c:pt idx="9">
                  <c:v>35.5</c:v>
                </c:pt>
                <c:pt idx="10">
                  <c:v>39.36</c:v>
                </c:pt>
                <c:pt idx="11">
                  <c:v>39.119999999999997</c:v>
                </c:pt>
                <c:pt idx="12">
                  <c:v>43.03</c:v>
                </c:pt>
                <c:pt idx="13">
                  <c:v>65.010000000000005</c:v>
                </c:pt>
                <c:pt idx="14">
                  <c:v>76.790000000000006</c:v>
                </c:pt>
                <c:pt idx="15">
                  <c:v>147.97999999999999</c:v>
                </c:pt>
                <c:pt idx="16">
                  <c:v>347.51</c:v>
                </c:pt>
                <c:pt idx="17">
                  <c:v>193.6</c:v>
                </c:pt>
                <c:pt idx="18">
                  <c:v>325</c:v>
                </c:pt>
                <c:pt idx="19">
                  <c:v>225</c:v>
                </c:pt>
                <c:pt idx="20">
                  <c:v>90</c:v>
                </c:pt>
                <c:pt idx="21">
                  <c:v>92.41</c:v>
                </c:pt>
                <c:pt idx="22">
                  <c:v>53.5</c:v>
                </c:pt>
                <c:pt idx="23">
                  <c:v>63.77</c:v>
                </c:pt>
                <c:pt idx="24">
                  <c:v>60</c:v>
                </c:pt>
                <c:pt idx="25">
                  <c:v>50.31</c:v>
                </c:pt>
                <c:pt idx="26">
                  <c:v>51.2</c:v>
                </c:pt>
                <c:pt idx="27">
                  <c:v>51.1</c:v>
                </c:pt>
                <c:pt idx="28">
                  <c:v>52.4</c:v>
                </c:pt>
                <c:pt idx="29">
                  <c:v>49.51</c:v>
                </c:pt>
                <c:pt idx="30">
                  <c:v>45.94</c:v>
                </c:pt>
                <c:pt idx="31">
                  <c:v>40.69</c:v>
                </c:pt>
                <c:pt idx="32">
                  <c:v>40.590000000000003</c:v>
                </c:pt>
                <c:pt idx="33">
                  <c:v>46</c:v>
                </c:pt>
                <c:pt idx="34">
                  <c:v>44.97</c:v>
                </c:pt>
                <c:pt idx="35">
                  <c:v>91.71</c:v>
                </c:pt>
                <c:pt idx="36">
                  <c:v>108.73</c:v>
                </c:pt>
                <c:pt idx="37">
                  <c:v>101.74</c:v>
                </c:pt>
                <c:pt idx="38">
                  <c:v>120.4</c:v>
                </c:pt>
                <c:pt idx="39">
                  <c:v>118.18</c:v>
                </c:pt>
                <c:pt idx="40">
                  <c:v>124.18</c:v>
                </c:pt>
                <c:pt idx="41">
                  <c:v>132.35</c:v>
                </c:pt>
                <c:pt idx="42">
                  <c:v>137.74</c:v>
                </c:pt>
                <c:pt idx="43">
                  <c:v>194.5</c:v>
                </c:pt>
                <c:pt idx="44">
                  <c:v>246.9</c:v>
                </c:pt>
                <c:pt idx="45">
                  <c:v>265</c:v>
                </c:pt>
                <c:pt idx="46">
                  <c:v>260</c:v>
                </c:pt>
                <c:pt idx="47">
                  <c:v>264.5</c:v>
                </c:pt>
                <c:pt idx="48">
                  <c:v>220.14</c:v>
                </c:pt>
                <c:pt idx="49">
                  <c:v>208.17</c:v>
                </c:pt>
                <c:pt idx="50">
                  <c:v>209.81</c:v>
                </c:pt>
                <c:pt idx="51">
                  <c:v>201.75</c:v>
                </c:pt>
                <c:pt idx="52">
                  <c:v>200.27</c:v>
                </c:pt>
                <c:pt idx="53">
                  <c:v>194.49</c:v>
                </c:pt>
                <c:pt idx="54">
                  <c:v>181.75</c:v>
                </c:pt>
                <c:pt idx="55">
                  <c:v>120.34</c:v>
                </c:pt>
                <c:pt idx="56">
                  <c:v>183.75</c:v>
                </c:pt>
                <c:pt idx="57">
                  <c:v>181</c:v>
                </c:pt>
                <c:pt idx="58">
                  <c:v>181.3</c:v>
                </c:pt>
                <c:pt idx="59">
                  <c:v>194.46</c:v>
                </c:pt>
                <c:pt idx="60">
                  <c:v>189.82</c:v>
                </c:pt>
                <c:pt idx="61">
                  <c:v>191.45</c:v>
                </c:pt>
                <c:pt idx="62">
                  <c:v>186.95</c:v>
                </c:pt>
                <c:pt idx="63">
                  <c:v>184.5</c:v>
                </c:pt>
                <c:pt idx="64">
                  <c:v>177.97</c:v>
                </c:pt>
                <c:pt idx="65">
                  <c:v>170.26</c:v>
                </c:pt>
                <c:pt idx="66">
                  <c:v>158.36000000000001</c:v>
                </c:pt>
                <c:pt idx="67">
                  <c:v>141.09</c:v>
                </c:pt>
                <c:pt idx="68">
                  <c:v>140.99</c:v>
                </c:pt>
                <c:pt idx="69">
                  <c:v>166.53</c:v>
                </c:pt>
                <c:pt idx="70">
                  <c:v>156.44</c:v>
                </c:pt>
                <c:pt idx="71">
                  <c:v>154.69</c:v>
                </c:pt>
                <c:pt idx="72">
                  <c:v>164.37</c:v>
                </c:pt>
                <c:pt idx="73">
                  <c:v>158.53</c:v>
                </c:pt>
                <c:pt idx="74">
                  <c:v>158.51</c:v>
                </c:pt>
                <c:pt idx="75">
                  <c:v>151.16999999999999</c:v>
                </c:pt>
                <c:pt idx="76">
                  <c:v>151.18</c:v>
                </c:pt>
                <c:pt idx="77">
                  <c:v>168.93</c:v>
                </c:pt>
                <c:pt idx="78">
                  <c:v>177.77</c:v>
                </c:pt>
                <c:pt idx="79">
                  <c:v>178.58</c:v>
                </c:pt>
                <c:pt idx="80">
                  <c:v>176.19</c:v>
                </c:pt>
                <c:pt idx="81">
                  <c:v>173.59</c:v>
                </c:pt>
                <c:pt idx="82">
                  <c:v>162.19999999999999</c:v>
                </c:pt>
                <c:pt idx="83">
                  <c:v>160.72999999999999</c:v>
                </c:pt>
                <c:pt idx="84">
                  <c:v>159.47999999999999</c:v>
                </c:pt>
                <c:pt idx="85">
                  <c:v>161.01</c:v>
                </c:pt>
                <c:pt idx="86">
                  <c:v>161.11000000000001</c:v>
                </c:pt>
                <c:pt idx="87">
                  <c:v>143.22</c:v>
                </c:pt>
                <c:pt idx="88">
                  <c:v>146.91999999999999</c:v>
                </c:pt>
                <c:pt idx="89">
                  <c:v>144.79</c:v>
                </c:pt>
                <c:pt idx="90">
                  <c:v>164.5</c:v>
                </c:pt>
                <c:pt idx="91">
                  <c:v>159.91999999999999</c:v>
                </c:pt>
                <c:pt idx="92">
                  <c:v>180.6</c:v>
                </c:pt>
                <c:pt idx="93">
                  <c:v>180.67</c:v>
                </c:pt>
                <c:pt idx="94">
                  <c:v>168.83</c:v>
                </c:pt>
                <c:pt idx="95">
                  <c:v>170.49</c:v>
                </c:pt>
                <c:pt idx="96">
                  <c:v>176.79</c:v>
                </c:pt>
                <c:pt idx="97">
                  <c:v>180.01</c:v>
                </c:pt>
                <c:pt idx="98">
                  <c:v>209.43</c:v>
                </c:pt>
                <c:pt idx="99">
                  <c:v>242.56</c:v>
                </c:pt>
                <c:pt idx="100">
                  <c:v>254.13</c:v>
                </c:pt>
                <c:pt idx="101">
                  <c:v>222</c:v>
                </c:pt>
                <c:pt idx="102">
                  <c:v>249.02</c:v>
                </c:pt>
                <c:pt idx="103">
                  <c:v>282.24</c:v>
                </c:pt>
                <c:pt idx="104">
                  <c:v>258.18</c:v>
                </c:pt>
                <c:pt idx="105">
                  <c:v>248.36</c:v>
                </c:pt>
                <c:pt idx="106">
                  <c:v>280.01</c:v>
                </c:pt>
                <c:pt idx="107">
                  <c:v>300</c:v>
                </c:pt>
                <c:pt idx="108">
                  <c:v>302.56</c:v>
                </c:pt>
                <c:pt idx="109">
                  <c:v>220.39</c:v>
                </c:pt>
                <c:pt idx="110">
                  <c:v>233.34</c:v>
                </c:pt>
                <c:pt idx="111">
                  <c:v>229.44</c:v>
                </c:pt>
                <c:pt idx="112">
                  <c:v>222.5</c:v>
                </c:pt>
                <c:pt idx="113">
                  <c:v>222.97</c:v>
                </c:pt>
                <c:pt idx="114">
                  <c:v>223.59</c:v>
                </c:pt>
                <c:pt idx="115">
                  <c:v>213.82</c:v>
                </c:pt>
                <c:pt idx="116">
                  <c:v>200.37</c:v>
                </c:pt>
                <c:pt idx="117">
                  <c:v>220.4</c:v>
                </c:pt>
                <c:pt idx="118">
                  <c:v>219.34</c:v>
                </c:pt>
                <c:pt idx="119">
                  <c:v>212.31</c:v>
                </c:pt>
                <c:pt idx="120">
                  <c:v>209.51</c:v>
                </c:pt>
                <c:pt idx="121">
                  <c:v>213.25</c:v>
                </c:pt>
                <c:pt idx="122">
                  <c:v>210.88</c:v>
                </c:pt>
                <c:pt idx="123">
                  <c:v>214.14</c:v>
                </c:pt>
                <c:pt idx="124">
                  <c:v>204.36</c:v>
                </c:pt>
                <c:pt idx="125">
                  <c:v>202.83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19-49EC-A710-845F36C1C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5853104"/>
        <c:axId val="705863600"/>
      </c:lineChart>
      <c:dateAx>
        <c:axId val="7058531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863600"/>
        <c:crosses val="autoZero"/>
        <c:auto val="1"/>
        <c:lblOffset val="100"/>
        <c:baseTimeUnit val="days"/>
      </c:dateAx>
      <c:valAx>
        <c:axId val="70586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853104"/>
        <c:crosses val="autoZero"/>
        <c:crossBetween val="between"/>
      </c:valAx>
      <c:valAx>
        <c:axId val="705859008"/>
        <c:scaling>
          <c:orientation val="minMax"/>
        </c:scaling>
        <c:delete val="0"/>
        <c:axPos val="r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20880"/>
        <c:crosses val="max"/>
        <c:crossBetween val="between"/>
      </c:valAx>
      <c:dateAx>
        <c:axId val="72622088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0585900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 Stock Data</a:t>
            </a:r>
          </a:p>
        </c:rich>
      </c:tx>
      <c:layout>
        <c:manualLayout>
          <c:xMode val="edge"/>
          <c:yMode val="edge"/>
          <c:x val="0.49838188976377951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Portfolio!$G$8</c:f>
              <c:strCache>
                <c:ptCount val="1"/>
                <c:pt idx="0">
                  <c:v>WMT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Portfolio!$F$9:$F$15</c:f>
              <c:numCache>
                <c:formatCode>m/d/yyyy</c:formatCode>
                <c:ptCount val="7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</c:numCache>
            </c:numRef>
          </c:cat>
          <c:val>
            <c:numRef>
              <c:f>Portfolio!$G$9:$G$15</c:f>
              <c:numCache>
                <c:formatCode>_([$$-409]* #,##0.00_);_([$$-409]* \(#,##0.00\);_([$$-409]* "-"??_);_(@_)</c:formatCode>
                <c:ptCount val="7"/>
                <c:pt idx="0">
                  <c:v>140.49</c:v>
                </c:pt>
                <c:pt idx="1">
                  <c:v>129.91999999999999</c:v>
                </c:pt>
                <c:pt idx="2">
                  <c:v>135.83000000000001</c:v>
                </c:pt>
                <c:pt idx="3">
                  <c:v>139.91</c:v>
                </c:pt>
                <c:pt idx="4">
                  <c:v>142.03</c:v>
                </c:pt>
                <c:pt idx="5">
                  <c:v>141.02000000000001</c:v>
                </c:pt>
                <c:pt idx="6">
                  <c:v>140.11000000000001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DD-4D3F-B909-88AC7C001530}"/>
            </c:ext>
          </c:extLst>
        </c:ser>
        <c:ser>
          <c:idx val="1"/>
          <c:order val="1"/>
          <c:tx>
            <c:strRef>
              <c:f>Portfolio!$H$8</c:f>
              <c:strCache>
                <c:ptCount val="1"/>
                <c:pt idx="0">
                  <c:v>LUV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Portfolio!$F$9:$F$15</c:f>
              <c:numCache>
                <c:formatCode>m/d/yyyy</c:formatCode>
                <c:ptCount val="7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</c:numCache>
            </c:numRef>
          </c:cat>
          <c:val>
            <c:numRef>
              <c:f>Portfolio!$H$9:$H$15</c:f>
              <c:numCache>
                <c:formatCode>_([$$-409]* #,##0.00_);_([$$-409]* \(#,##0.00\);_([$$-409]* "-"??_);_(@_)</c:formatCode>
                <c:ptCount val="7"/>
                <c:pt idx="0">
                  <c:v>43.94</c:v>
                </c:pt>
                <c:pt idx="1">
                  <c:v>58.13</c:v>
                </c:pt>
                <c:pt idx="2">
                  <c:v>61.06</c:v>
                </c:pt>
                <c:pt idx="3">
                  <c:v>62.78</c:v>
                </c:pt>
                <c:pt idx="4">
                  <c:v>61.46</c:v>
                </c:pt>
                <c:pt idx="5">
                  <c:v>53.09</c:v>
                </c:pt>
                <c:pt idx="6">
                  <c:v>53.66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DD-4D3F-B909-88AC7C001530}"/>
            </c:ext>
          </c:extLst>
        </c:ser>
        <c:ser>
          <c:idx val="2"/>
          <c:order val="2"/>
          <c:tx>
            <c:strRef>
              <c:f>Portfolio!$I$8</c:f>
              <c:strCache>
                <c:ptCount val="1"/>
                <c:pt idx="0">
                  <c:v>IBM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Portfolio!$F$9:$F$15</c:f>
              <c:numCache>
                <c:formatCode>m/d/yyyy</c:formatCode>
                <c:ptCount val="7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</c:numCache>
            </c:numRef>
          </c:cat>
          <c:val>
            <c:numRef>
              <c:f>Portfolio!$I$9:$I$15</c:f>
              <c:numCache>
                <c:formatCode>_([$$-409]* #,##0.00_);_([$$-409]* \(#,##0.00\);_([$$-409]* "-"??_);_(@_)</c:formatCode>
                <c:ptCount val="7"/>
                <c:pt idx="0">
                  <c:v>119.11</c:v>
                </c:pt>
                <c:pt idx="1">
                  <c:v>118.93</c:v>
                </c:pt>
                <c:pt idx="2">
                  <c:v>133.26</c:v>
                </c:pt>
                <c:pt idx="3">
                  <c:v>141.88</c:v>
                </c:pt>
                <c:pt idx="4">
                  <c:v>143.74</c:v>
                </c:pt>
                <c:pt idx="5">
                  <c:v>146.59</c:v>
                </c:pt>
                <c:pt idx="6">
                  <c:v>140.02000000000001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DD-4D3F-B909-88AC7C001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297512"/>
        <c:axId val="730288656"/>
      </c:lineChart>
      <c:dateAx>
        <c:axId val="730297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288656"/>
        <c:crosses val="autoZero"/>
        <c:auto val="1"/>
        <c:lblOffset val="100"/>
        <c:baseTimeUnit val="months"/>
      </c:dateAx>
      <c:valAx>
        <c:axId val="73028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297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Daily Bitcoin  Prices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Bitcoin!$G$6</c:f>
              <c:strCache>
                <c:ptCount val="1"/>
                <c:pt idx="0">
                  <c:v>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Bitcoin!$F$7:$F$182</c:f>
              <c:numCache>
                <c:formatCode>m/d/yyyy</c:formatCode>
                <c:ptCount val="176"/>
                <c:pt idx="0">
                  <c:v>44200</c:v>
                </c:pt>
                <c:pt idx="1">
                  <c:v>44201</c:v>
                </c:pt>
                <c:pt idx="2">
                  <c:v>44202</c:v>
                </c:pt>
                <c:pt idx="3">
                  <c:v>44203</c:v>
                </c:pt>
                <c:pt idx="4">
                  <c:v>44204</c:v>
                </c:pt>
                <c:pt idx="5">
                  <c:v>44205</c:v>
                </c:pt>
                <c:pt idx="6">
                  <c:v>44206</c:v>
                </c:pt>
                <c:pt idx="7">
                  <c:v>44207</c:v>
                </c:pt>
                <c:pt idx="8">
                  <c:v>44208</c:v>
                </c:pt>
                <c:pt idx="9">
                  <c:v>44209</c:v>
                </c:pt>
                <c:pt idx="10">
                  <c:v>44210</c:v>
                </c:pt>
                <c:pt idx="11">
                  <c:v>44211</c:v>
                </c:pt>
                <c:pt idx="12">
                  <c:v>44212</c:v>
                </c:pt>
                <c:pt idx="13">
                  <c:v>44213</c:v>
                </c:pt>
                <c:pt idx="14">
                  <c:v>44214</c:v>
                </c:pt>
                <c:pt idx="15">
                  <c:v>44215</c:v>
                </c:pt>
                <c:pt idx="16">
                  <c:v>44216</c:v>
                </c:pt>
                <c:pt idx="17">
                  <c:v>44217</c:v>
                </c:pt>
                <c:pt idx="18">
                  <c:v>44218</c:v>
                </c:pt>
                <c:pt idx="19">
                  <c:v>44219</c:v>
                </c:pt>
                <c:pt idx="20">
                  <c:v>44220</c:v>
                </c:pt>
                <c:pt idx="21">
                  <c:v>44221</c:v>
                </c:pt>
                <c:pt idx="22">
                  <c:v>44222</c:v>
                </c:pt>
                <c:pt idx="23">
                  <c:v>44223</c:v>
                </c:pt>
                <c:pt idx="24">
                  <c:v>44224</c:v>
                </c:pt>
                <c:pt idx="25">
                  <c:v>44225</c:v>
                </c:pt>
                <c:pt idx="26">
                  <c:v>44226</c:v>
                </c:pt>
                <c:pt idx="27">
                  <c:v>44227</c:v>
                </c:pt>
                <c:pt idx="28">
                  <c:v>44228</c:v>
                </c:pt>
                <c:pt idx="29">
                  <c:v>44229</c:v>
                </c:pt>
                <c:pt idx="30">
                  <c:v>44230</c:v>
                </c:pt>
                <c:pt idx="31">
                  <c:v>44231</c:v>
                </c:pt>
                <c:pt idx="32">
                  <c:v>44232</c:v>
                </c:pt>
                <c:pt idx="33">
                  <c:v>44233</c:v>
                </c:pt>
                <c:pt idx="34">
                  <c:v>44234</c:v>
                </c:pt>
                <c:pt idx="35">
                  <c:v>44235</c:v>
                </c:pt>
                <c:pt idx="36">
                  <c:v>44236</c:v>
                </c:pt>
                <c:pt idx="37">
                  <c:v>44237</c:v>
                </c:pt>
                <c:pt idx="38">
                  <c:v>44238</c:v>
                </c:pt>
                <c:pt idx="39">
                  <c:v>44239</c:v>
                </c:pt>
                <c:pt idx="40">
                  <c:v>44240</c:v>
                </c:pt>
                <c:pt idx="41">
                  <c:v>44242</c:v>
                </c:pt>
                <c:pt idx="42">
                  <c:v>44243</c:v>
                </c:pt>
                <c:pt idx="43">
                  <c:v>44244</c:v>
                </c:pt>
                <c:pt idx="44">
                  <c:v>44245</c:v>
                </c:pt>
                <c:pt idx="45">
                  <c:v>44246</c:v>
                </c:pt>
                <c:pt idx="46">
                  <c:v>44248</c:v>
                </c:pt>
                <c:pt idx="47">
                  <c:v>44249</c:v>
                </c:pt>
                <c:pt idx="48">
                  <c:v>44250</c:v>
                </c:pt>
                <c:pt idx="49">
                  <c:v>44251</c:v>
                </c:pt>
                <c:pt idx="50">
                  <c:v>44252</c:v>
                </c:pt>
                <c:pt idx="51">
                  <c:v>44253</c:v>
                </c:pt>
                <c:pt idx="52">
                  <c:v>44254</c:v>
                </c:pt>
                <c:pt idx="53">
                  <c:v>44255</c:v>
                </c:pt>
                <c:pt idx="54">
                  <c:v>44256</c:v>
                </c:pt>
                <c:pt idx="55">
                  <c:v>44257</c:v>
                </c:pt>
                <c:pt idx="56">
                  <c:v>44258</c:v>
                </c:pt>
                <c:pt idx="57">
                  <c:v>44259</c:v>
                </c:pt>
                <c:pt idx="58">
                  <c:v>44260</c:v>
                </c:pt>
                <c:pt idx="59">
                  <c:v>44261</c:v>
                </c:pt>
                <c:pt idx="60">
                  <c:v>44262</c:v>
                </c:pt>
                <c:pt idx="61">
                  <c:v>44263</c:v>
                </c:pt>
                <c:pt idx="62">
                  <c:v>44264</c:v>
                </c:pt>
                <c:pt idx="63">
                  <c:v>44265</c:v>
                </c:pt>
                <c:pt idx="64">
                  <c:v>44266</c:v>
                </c:pt>
                <c:pt idx="65">
                  <c:v>44267</c:v>
                </c:pt>
                <c:pt idx="66">
                  <c:v>44268</c:v>
                </c:pt>
                <c:pt idx="67">
                  <c:v>44269</c:v>
                </c:pt>
                <c:pt idx="68">
                  <c:v>44270</c:v>
                </c:pt>
                <c:pt idx="69">
                  <c:v>44271</c:v>
                </c:pt>
                <c:pt idx="70">
                  <c:v>44272</c:v>
                </c:pt>
                <c:pt idx="71">
                  <c:v>44273</c:v>
                </c:pt>
                <c:pt idx="72">
                  <c:v>44274</c:v>
                </c:pt>
                <c:pt idx="73">
                  <c:v>44276</c:v>
                </c:pt>
                <c:pt idx="74">
                  <c:v>44277</c:v>
                </c:pt>
                <c:pt idx="75">
                  <c:v>44278</c:v>
                </c:pt>
                <c:pt idx="76">
                  <c:v>44279</c:v>
                </c:pt>
                <c:pt idx="77">
                  <c:v>44280</c:v>
                </c:pt>
                <c:pt idx="78">
                  <c:v>44281</c:v>
                </c:pt>
                <c:pt idx="79">
                  <c:v>44282</c:v>
                </c:pt>
                <c:pt idx="80">
                  <c:v>44283</c:v>
                </c:pt>
                <c:pt idx="81">
                  <c:v>44284</c:v>
                </c:pt>
                <c:pt idx="82">
                  <c:v>44285</c:v>
                </c:pt>
                <c:pt idx="83">
                  <c:v>44286</c:v>
                </c:pt>
                <c:pt idx="84">
                  <c:v>44287</c:v>
                </c:pt>
                <c:pt idx="85">
                  <c:v>44288</c:v>
                </c:pt>
                <c:pt idx="86">
                  <c:v>44289</c:v>
                </c:pt>
                <c:pt idx="87">
                  <c:v>44290</c:v>
                </c:pt>
                <c:pt idx="88">
                  <c:v>44291</c:v>
                </c:pt>
                <c:pt idx="89">
                  <c:v>44292</c:v>
                </c:pt>
                <c:pt idx="90">
                  <c:v>44293</c:v>
                </c:pt>
                <c:pt idx="91">
                  <c:v>44294</c:v>
                </c:pt>
                <c:pt idx="92">
                  <c:v>44295</c:v>
                </c:pt>
                <c:pt idx="93">
                  <c:v>44297</c:v>
                </c:pt>
                <c:pt idx="94">
                  <c:v>44298</c:v>
                </c:pt>
                <c:pt idx="95">
                  <c:v>44299</c:v>
                </c:pt>
                <c:pt idx="96">
                  <c:v>44300</c:v>
                </c:pt>
                <c:pt idx="97">
                  <c:v>44301</c:v>
                </c:pt>
                <c:pt idx="98">
                  <c:v>44302</c:v>
                </c:pt>
                <c:pt idx="99">
                  <c:v>44303</c:v>
                </c:pt>
                <c:pt idx="100">
                  <c:v>44304</c:v>
                </c:pt>
                <c:pt idx="101">
                  <c:v>44305</c:v>
                </c:pt>
                <c:pt idx="102">
                  <c:v>44306</c:v>
                </c:pt>
                <c:pt idx="103">
                  <c:v>44307</c:v>
                </c:pt>
                <c:pt idx="104">
                  <c:v>44308</c:v>
                </c:pt>
                <c:pt idx="105">
                  <c:v>44309</c:v>
                </c:pt>
                <c:pt idx="106">
                  <c:v>44310</c:v>
                </c:pt>
                <c:pt idx="107">
                  <c:v>44311</c:v>
                </c:pt>
                <c:pt idx="108">
                  <c:v>44312</c:v>
                </c:pt>
                <c:pt idx="109">
                  <c:v>44313</c:v>
                </c:pt>
                <c:pt idx="110">
                  <c:v>44314</c:v>
                </c:pt>
                <c:pt idx="111">
                  <c:v>44315</c:v>
                </c:pt>
                <c:pt idx="112">
                  <c:v>44316</c:v>
                </c:pt>
                <c:pt idx="113">
                  <c:v>44317</c:v>
                </c:pt>
                <c:pt idx="114">
                  <c:v>44318</c:v>
                </c:pt>
                <c:pt idx="115">
                  <c:v>44319</c:v>
                </c:pt>
                <c:pt idx="116">
                  <c:v>44320</c:v>
                </c:pt>
                <c:pt idx="117">
                  <c:v>44321</c:v>
                </c:pt>
                <c:pt idx="118">
                  <c:v>44322</c:v>
                </c:pt>
                <c:pt idx="119">
                  <c:v>44323</c:v>
                </c:pt>
                <c:pt idx="120">
                  <c:v>44324</c:v>
                </c:pt>
                <c:pt idx="121">
                  <c:v>44325</c:v>
                </c:pt>
                <c:pt idx="122">
                  <c:v>44326</c:v>
                </c:pt>
                <c:pt idx="123">
                  <c:v>44327</c:v>
                </c:pt>
                <c:pt idx="124">
                  <c:v>44328</c:v>
                </c:pt>
                <c:pt idx="125">
                  <c:v>44329</c:v>
                </c:pt>
                <c:pt idx="126">
                  <c:v>44330</c:v>
                </c:pt>
                <c:pt idx="127">
                  <c:v>44331</c:v>
                </c:pt>
                <c:pt idx="128">
                  <c:v>44332</c:v>
                </c:pt>
                <c:pt idx="129">
                  <c:v>44333</c:v>
                </c:pt>
                <c:pt idx="130">
                  <c:v>44334</c:v>
                </c:pt>
                <c:pt idx="131">
                  <c:v>44335</c:v>
                </c:pt>
                <c:pt idx="132">
                  <c:v>44336</c:v>
                </c:pt>
                <c:pt idx="133">
                  <c:v>44337</c:v>
                </c:pt>
                <c:pt idx="134">
                  <c:v>44338</c:v>
                </c:pt>
                <c:pt idx="135">
                  <c:v>44339</c:v>
                </c:pt>
                <c:pt idx="136">
                  <c:v>44340</c:v>
                </c:pt>
                <c:pt idx="137">
                  <c:v>44341</c:v>
                </c:pt>
                <c:pt idx="138">
                  <c:v>44342</c:v>
                </c:pt>
                <c:pt idx="139">
                  <c:v>44343</c:v>
                </c:pt>
                <c:pt idx="140">
                  <c:v>44344</c:v>
                </c:pt>
                <c:pt idx="141">
                  <c:v>44345</c:v>
                </c:pt>
                <c:pt idx="142">
                  <c:v>44346</c:v>
                </c:pt>
                <c:pt idx="143">
                  <c:v>44347</c:v>
                </c:pt>
                <c:pt idx="144">
                  <c:v>44348</c:v>
                </c:pt>
                <c:pt idx="145">
                  <c:v>44349</c:v>
                </c:pt>
                <c:pt idx="146">
                  <c:v>44350</c:v>
                </c:pt>
                <c:pt idx="147">
                  <c:v>44351</c:v>
                </c:pt>
                <c:pt idx="148">
                  <c:v>44352</c:v>
                </c:pt>
                <c:pt idx="149">
                  <c:v>44353</c:v>
                </c:pt>
                <c:pt idx="150">
                  <c:v>44354</c:v>
                </c:pt>
                <c:pt idx="151">
                  <c:v>44355</c:v>
                </c:pt>
                <c:pt idx="152">
                  <c:v>44356</c:v>
                </c:pt>
                <c:pt idx="153">
                  <c:v>44357</c:v>
                </c:pt>
                <c:pt idx="154">
                  <c:v>44358</c:v>
                </c:pt>
                <c:pt idx="155">
                  <c:v>44359</c:v>
                </c:pt>
                <c:pt idx="156">
                  <c:v>44360</c:v>
                </c:pt>
                <c:pt idx="157">
                  <c:v>44361</c:v>
                </c:pt>
                <c:pt idx="158">
                  <c:v>44362</c:v>
                </c:pt>
                <c:pt idx="159">
                  <c:v>44363</c:v>
                </c:pt>
                <c:pt idx="160">
                  <c:v>44364</c:v>
                </c:pt>
                <c:pt idx="161">
                  <c:v>44365</c:v>
                </c:pt>
                <c:pt idx="162">
                  <c:v>44366</c:v>
                </c:pt>
                <c:pt idx="163">
                  <c:v>44367</c:v>
                </c:pt>
                <c:pt idx="164">
                  <c:v>44368</c:v>
                </c:pt>
                <c:pt idx="165">
                  <c:v>44369</c:v>
                </c:pt>
                <c:pt idx="166">
                  <c:v>44370</c:v>
                </c:pt>
                <c:pt idx="167">
                  <c:v>44371</c:v>
                </c:pt>
                <c:pt idx="168">
                  <c:v>44372</c:v>
                </c:pt>
                <c:pt idx="169">
                  <c:v>44373</c:v>
                </c:pt>
                <c:pt idx="170">
                  <c:v>44374</c:v>
                </c:pt>
                <c:pt idx="171">
                  <c:v>44375</c:v>
                </c:pt>
                <c:pt idx="172">
                  <c:v>44376</c:v>
                </c:pt>
                <c:pt idx="173">
                  <c:v>44377</c:v>
                </c:pt>
                <c:pt idx="174">
                  <c:v>44378</c:v>
                </c:pt>
                <c:pt idx="175">
                  <c:v>44379</c:v>
                </c:pt>
              </c:numCache>
            </c:numRef>
          </c:cat>
          <c:val>
            <c:numRef>
              <c:f>Bitcoin!$G$7:$G$182</c:f>
              <c:numCache>
                <c:formatCode>_([$$-409]* #,##0.00_);_([$$-409]* \(#,##0.00\);_([$$-409]* "-"??_);_(@_)</c:formatCode>
                <c:ptCount val="176"/>
                <c:pt idx="0">
                  <c:v>31031.51</c:v>
                </c:pt>
                <c:pt idx="1">
                  <c:v>33813.69</c:v>
                </c:pt>
                <c:pt idx="2">
                  <c:v>35930.6</c:v>
                </c:pt>
                <c:pt idx="3">
                  <c:v>39772.25</c:v>
                </c:pt>
                <c:pt idx="4">
                  <c:v>40063.15</c:v>
                </c:pt>
                <c:pt idx="5">
                  <c:v>40063.15</c:v>
                </c:pt>
                <c:pt idx="6">
                  <c:v>38594.9</c:v>
                </c:pt>
                <c:pt idx="7">
                  <c:v>33951.5</c:v>
                </c:pt>
                <c:pt idx="8">
                  <c:v>34678.660000000003</c:v>
                </c:pt>
                <c:pt idx="9">
                  <c:v>37267.57</c:v>
                </c:pt>
                <c:pt idx="10">
                  <c:v>38720.86</c:v>
                </c:pt>
                <c:pt idx="11">
                  <c:v>36250.18</c:v>
                </c:pt>
                <c:pt idx="12">
                  <c:v>36250.18</c:v>
                </c:pt>
                <c:pt idx="13">
                  <c:v>36250.18</c:v>
                </c:pt>
                <c:pt idx="14">
                  <c:v>36228.07</c:v>
                </c:pt>
                <c:pt idx="15">
                  <c:v>36476</c:v>
                </c:pt>
                <c:pt idx="16">
                  <c:v>34903.15</c:v>
                </c:pt>
                <c:pt idx="17">
                  <c:v>31182.37</c:v>
                </c:pt>
                <c:pt idx="18">
                  <c:v>33311.019999999997</c:v>
                </c:pt>
                <c:pt idx="19">
                  <c:v>33311.019999999997</c:v>
                </c:pt>
                <c:pt idx="20">
                  <c:v>31889.439999999999</c:v>
                </c:pt>
                <c:pt idx="21">
                  <c:v>32695.53</c:v>
                </c:pt>
                <c:pt idx="22">
                  <c:v>32005.74</c:v>
                </c:pt>
                <c:pt idx="23">
                  <c:v>31011.8</c:v>
                </c:pt>
                <c:pt idx="24">
                  <c:v>33257.54</c:v>
                </c:pt>
                <c:pt idx="25">
                  <c:v>34641.5</c:v>
                </c:pt>
                <c:pt idx="26">
                  <c:v>34641.5</c:v>
                </c:pt>
                <c:pt idx="27">
                  <c:v>32321.4</c:v>
                </c:pt>
                <c:pt idx="28">
                  <c:v>33655.370000000003</c:v>
                </c:pt>
                <c:pt idx="29">
                  <c:v>35676.21</c:v>
                </c:pt>
                <c:pt idx="30">
                  <c:v>37303.72</c:v>
                </c:pt>
                <c:pt idx="31">
                  <c:v>37680.949999999997</c:v>
                </c:pt>
                <c:pt idx="32">
                  <c:v>37860.26</c:v>
                </c:pt>
                <c:pt idx="33">
                  <c:v>37860.26</c:v>
                </c:pt>
                <c:pt idx="34">
                  <c:v>37902.769999999997</c:v>
                </c:pt>
                <c:pt idx="35">
                  <c:v>44666.51</c:v>
                </c:pt>
                <c:pt idx="36">
                  <c:v>47355.82</c:v>
                </c:pt>
                <c:pt idx="37">
                  <c:v>45020.08</c:v>
                </c:pt>
                <c:pt idx="38">
                  <c:v>46937.99</c:v>
                </c:pt>
                <c:pt idx="39">
                  <c:v>47942.34</c:v>
                </c:pt>
                <c:pt idx="40">
                  <c:v>47942.34</c:v>
                </c:pt>
                <c:pt idx="41">
                  <c:v>48217.97</c:v>
                </c:pt>
                <c:pt idx="42">
                  <c:v>48585.07</c:v>
                </c:pt>
                <c:pt idx="43">
                  <c:v>52400.44</c:v>
                </c:pt>
                <c:pt idx="44">
                  <c:v>52044.1</c:v>
                </c:pt>
                <c:pt idx="45">
                  <c:v>55608.59</c:v>
                </c:pt>
                <c:pt idx="46">
                  <c:v>57529.760000000002</c:v>
                </c:pt>
                <c:pt idx="47">
                  <c:v>54950.58</c:v>
                </c:pt>
                <c:pt idx="48">
                  <c:v>47945.75</c:v>
                </c:pt>
                <c:pt idx="49">
                  <c:v>48726.36</c:v>
                </c:pt>
                <c:pt idx="50">
                  <c:v>48037.4</c:v>
                </c:pt>
                <c:pt idx="51">
                  <c:v>45638.6</c:v>
                </c:pt>
                <c:pt idx="52">
                  <c:v>45638.6</c:v>
                </c:pt>
                <c:pt idx="53">
                  <c:v>43177.77</c:v>
                </c:pt>
                <c:pt idx="54">
                  <c:v>48858.83</c:v>
                </c:pt>
                <c:pt idx="55">
                  <c:v>47444.18</c:v>
                </c:pt>
                <c:pt idx="56">
                  <c:v>50924.19</c:v>
                </c:pt>
                <c:pt idx="57">
                  <c:v>47895.14</c:v>
                </c:pt>
                <c:pt idx="58">
                  <c:v>49048.01</c:v>
                </c:pt>
                <c:pt idx="59">
                  <c:v>49048.01</c:v>
                </c:pt>
                <c:pt idx="60">
                  <c:v>51057.91</c:v>
                </c:pt>
                <c:pt idx="61">
                  <c:v>51888.639999999999</c:v>
                </c:pt>
                <c:pt idx="62">
                  <c:v>54305.5</c:v>
                </c:pt>
                <c:pt idx="63">
                  <c:v>56898.5</c:v>
                </c:pt>
                <c:pt idx="64">
                  <c:v>57620.52</c:v>
                </c:pt>
                <c:pt idx="65">
                  <c:v>56969</c:v>
                </c:pt>
                <c:pt idx="66">
                  <c:v>56969</c:v>
                </c:pt>
                <c:pt idx="67">
                  <c:v>59690.28</c:v>
                </c:pt>
                <c:pt idx="68">
                  <c:v>56411.75</c:v>
                </c:pt>
                <c:pt idx="69">
                  <c:v>56425.72</c:v>
                </c:pt>
                <c:pt idx="70">
                  <c:v>57725.64</c:v>
                </c:pt>
                <c:pt idx="71">
                  <c:v>57485.33</c:v>
                </c:pt>
                <c:pt idx="72">
                  <c:v>58385.24</c:v>
                </c:pt>
                <c:pt idx="73">
                  <c:v>57276.32</c:v>
                </c:pt>
                <c:pt idx="74">
                  <c:v>54580</c:v>
                </c:pt>
                <c:pt idx="75">
                  <c:v>54433.56</c:v>
                </c:pt>
                <c:pt idx="76">
                  <c:v>54048.5</c:v>
                </c:pt>
                <c:pt idx="77">
                  <c:v>51990.48</c:v>
                </c:pt>
                <c:pt idx="78">
                  <c:v>54000</c:v>
                </c:pt>
                <c:pt idx="79">
                  <c:v>54000</c:v>
                </c:pt>
                <c:pt idx="80">
                  <c:v>55971.01</c:v>
                </c:pt>
                <c:pt idx="81">
                  <c:v>57241.15</c:v>
                </c:pt>
                <c:pt idx="82">
                  <c:v>58672.03</c:v>
                </c:pt>
                <c:pt idx="83">
                  <c:v>58950.02</c:v>
                </c:pt>
                <c:pt idx="84">
                  <c:v>58854.18</c:v>
                </c:pt>
                <c:pt idx="85">
                  <c:v>58669.5</c:v>
                </c:pt>
                <c:pt idx="86">
                  <c:v>58669.5</c:v>
                </c:pt>
                <c:pt idx="87">
                  <c:v>58103.68</c:v>
                </c:pt>
                <c:pt idx="88">
                  <c:v>58776.77</c:v>
                </c:pt>
                <c:pt idx="89">
                  <c:v>58252.26</c:v>
                </c:pt>
                <c:pt idx="90">
                  <c:v>56224.08</c:v>
                </c:pt>
                <c:pt idx="91">
                  <c:v>57661.74</c:v>
                </c:pt>
                <c:pt idx="92">
                  <c:v>58312.42</c:v>
                </c:pt>
                <c:pt idx="93">
                  <c:v>59821.38</c:v>
                </c:pt>
                <c:pt idx="94">
                  <c:v>59935</c:v>
                </c:pt>
                <c:pt idx="95">
                  <c:v>63194.82</c:v>
                </c:pt>
                <c:pt idx="96">
                  <c:v>62382.45</c:v>
                </c:pt>
                <c:pt idx="97">
                  <c:v>63398.46</c:v>
                </c:pt>
                <c:pt idx="98">
                  <c:v>62006.92</c:v>
                </c:pt>
                <c:pt idx="99">
                  <c:v>62006.92</c:v>
                </c:pt>
                <c:pt idx="100">
                  <c:v>55550</c:v>
                </c:pt>
                <c:pt idx="101">
                  <c:v>56209.120000000003</c:v>
                </c:pt>
                <c:pt idx="102">
                  <c:v>56780.9</c:v>
                </c:pt>
                <c:pt idx="103">
                  <c:v>55002.25</c:v>
                </c:pt>
                <c:pt idx="104">
                  <c:v>51592.12</c:v>
                </c:pt>
                <c:pt idx="105">
                  <c:v>50543.35</c:v>
                </c:pt>
                <c:pt idx="106">
                  <c:v>50543.35</c:v>
                </c:pt>
                <c:pt idx="107">
                  <c:v>49968.49</c:v>
                </c:pt>
                <c:pt idx="108">
                  <c:v>53272.5</c:v>
                </c:pt>
                <c:pt idx="109">
                  <c:v>55194.32</c:v>
                </c:pt>
                <c:pt idx="110">
                  <c:v>54427.56</c:v>
                </c:pt>
                <c:pt idx="111">
                  <c:v>52987.839999999997</c:v>
                </c:pt>
                <c:pt idx="112">
                  <c:v>56802.9</c:v>
                </c:pt>
                <c:pt idx="113">
                  <c:v>56802.9</c:v>
                </c:pt>
                <c:pt idx="114">
                  <c:v>56818.68</c:v>
                </c:pt>
                <c:pt idx="115">
                  <c:v>56818.58</c:v>
                </c:pt>
                <c:pt idx="116">
                  <c:v>54792.75</c:v>
                </c:pt>
                <c:pt idx="117">
                  <c:v>56860.77</c:v>
                </c:pt>
                <c:pt idx="118">
                  <c:v>55961</c:v>
                </c:pt>
                <c:pt idx="119">
                  <c:v>57694.35</c:v>
                </c:pt>
                <c:pt idx="120">
                  <c:v>57694.35</c:v>
                </c:pt>
                <c:pt idx="121">
                  <c:v>57958.91</c:v>
                </c:pt>
                <c:pt idx="122">
                  <c:v>55302.97</c:v>
                </c:pt>
                <c:pt idx="123">
                  <c:v>56902.400000000001</c:v>
                </c:pt>
                <c:pt idx="124">
                  <c:v>54469.39</c:v>
                </c:pt>
                <c:pt idx="125">
                  <c:v>49305.39</c:v>
                </c:pt>
                <c:pt idx="126">
                  <c:v>49182.03</c:v>
                </c:pt>
                <c:pt idx="127">
                  <c:v>49186.89</c:v>
                </c:pt>
                <c:pt idx="128">
                  <c:v>44055.360000000001</c:v>
                </c:pt>
                <c:pt idx="129">
                  <c:v>44818.31</c:v>
                </c:pt>
                <c:pt idx="130">
                  <c:v>43260.45</c:v>
                </c:pt>
                <c:pt idx="131">
                  <c:v>38309.230000000003</c:v>
                </c:pt>
                <c:pt idx="132">
                  <c:v>40066.370000000003</c:v>
                </c:pt>
                <c:pt idx="133">
                  <c:v>35208.5</c:v>
                </c:pt>
                <c:pt idx="134">
                  <c:v>35208.5</c:v>
                </c:pt>
                <c:pt idx="135">
                  <c:v>32562.03</c:v>
                </c:pt>
                <c:pt idx="136">
                  <c:v>39020.639999999999</c:v>
                </c:pt>
                <c:pt idx="137">
                  <c:v>37635.68</c:v>
                </c:pt>
                <c:pt idx="138">
                  <c:v>38767.74</c:v>
                </c:pt>
                <c:pt idx="139">
                  <c:v>38409.81</c:v>
                </c:pt>
                <c:pt idx="140">
                  <c:v>35208.54</c:v>
                </c:pt>
                <c:pt idx="141">
                  <c:v>35208.54</c:v>
                </c:pt>
                <c:pt idx="142">
                  <c:v>36056.79</c:v>
                </c:pt>
                <c:pt idx="143">
                  <c:v>36685.94</c:v>
                </c:pt>
                <c:pt idx="144">
                  <c:v>36317.379999999997</c:v>
                </c:pt>
                <c:pt idx="145">
                  <c:v>37739.050000000003</c:v>
                </c:pt>
                <c:pt idx="146">
                  <c:v>38701.82</c:v>
                </c:pt>
                <c:pt idx="147">
                  <c:v>37040.800000000003</c:v>
                </c:pt>
                <c:pt idx="148">
                  <c:v>37040.800000000003</c:v>
                </c:pt>
                <c:pt idx="149">
                  <c:v>35969.57</c:v>
                </c:pt>
                <c:pt idx="150">
                  <c:v>34441.65</c:v>
                </c:pt>
                <c:pt idx="151">
                  <c:v>33620.379999999997</c:v>
                </c:pt>
                <c:pt idx="152">
                  <c:v>36420</c:v>
                </c:pt>
                <c:pt idx="153">
                  <c:v>36476.839999999997</c:v>
                </c:pt>
                <c:pt idx="154">
                  <c:v>37132.839999999997</c:v>
                </c:pt>
                <c:pt idx="155">
                  <c:v>37132.839999999997</c:v>
                </c:pt>
                <c:pt idx="156">
                  <c:v>39258.47</c:v>
                </c:pt>
                <c:pt idx="157">
                  <c:v>39847.49</c:v>
                </c:pt>
                <c:pt idx="158">
                  <c:v>39947.5</c:v>
                </c:pt>
                <c:pt idx="159">
                  <c:v>38518.129999999997</c:v>
                </c:pt>
                <c:pt idx="160">
                  <c:v>37744.61</c:v>
                </c:pt>
                <c:pt idx="161">
                  <c:v>35505.82</c:v>
                </c:pt>
                <c:pt idx="162">
                  <c:v>35505.82</c:v>
                </c:pt>
                <c:pt idx="163">
                  <c:v>35822.21</c:v>
                </c:pt>
                <c:pt idx="164">
                  <c:v>32568.17</c:v>
                </c:pt>
                <c:pt idx="165">
                  <c:v>32885.519999999997</c:v>
                </c:pt>
                <c:pt idx="166">
                  <c:v>33061.199999999997</c:v>
                </c:pt>
                <c:pt idx="167">
                  <c:v>34847.629999999997</c:v>
                </c:pt>
                <c:pt idx="168">
                  <c:v>32194.89</c:v>
                </c:pt>
                <c:pt idx="169">
                  <c:v>32194.89</c:v>
                </c:pt>
                <c:pt idx="170">
                  <c:v>32614.41</c:v>
                </c:pt>
                <c:pt idx="171">
                  <c:v>34650.050000000003</c:v>
                </c:pt>
                <c:pt idx="172">
                  <c:v>36152.31</c:v>
                </c:pt>
                <c:pt idx="173">
                  <c:v>34576.959999999999</c:v>
                </c:pt>
                <c:pt idx="174">
                  <c:v>33414</c:v>
                </c:pt>
                <c:pt idx="175">
                  <c:v>33146.54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82-4CF0-B6F2-99D98450A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308992"/>
        <c:axId val="730299152"/>
      </c:lineChart>
      <c:dateAx>
        <c:axId val="730308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299152"/>
        <c:crosses val="autoZero"/>
        <c:auto val="1"/>
        <c:lblOffset val="100"/>
        <c:baseTimeUnit val="days"/>
      </c:dateAx>
      <c:valAx>
        <c:axId val="73029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08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412182</xdr:colOff>
      <xdr:row>5</xdr:row>
      <xdr:rowOff>108320</xdr:rowOff>
    </xdr:from>
    <xdr:to>
      <xdr:col>26</xdr:col>
      <xdr:colOff>493774</xdr:colOff>
      <xdr:row>20</xdr:row>
      <xdr:rowOff>66117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816336-8AB7-4A45-B189-C811380C43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65314</xdr:colOff>
      <xdr:row>0</xdr:row>
      <xdr:rowOff>62903</xdr:rowOff>
    </xdr:from>
    <xdr:to>
      <xdr:col>14</xdr:col>
      <xdr:colOff>298235</xdr:colOff>
      <xdr:row>15</xdr:row>
      <xdr:rowOff>62903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50346D-D422-4CF2-8422-97A15E7EA0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713231</xdr:colOff>
      <xdr:row>4</xdr:row>
      <xdr:rowOff>135330</xdr:rowOff>
    </xdr:from>
    <xdr:to>
      <xdr:col>14</xdr:col>
      <xdr:colOff>610818</xdr:colOff>
      <xdr:row>19</xdr:row>
      <xdr:rowOff>135330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5660E2-8106-4208-B064-22DC93E91F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23">
  <a r="1" c="7">
    <v t="i">0</v>
    <v t="i">31</v>
    <v t="i">59</v>
    <v t="i">90</v>
    <v t="i">120</v>
    <v t="i">151</v>
    <v t="i">181</v>
  </a>
  <a r="1" c="7">
    <v>119.11</v>
    <v>118.93</v>
    <v>133.26</v>
    <v>141.88</v>
    <v>143.74</v>
    <v>146.59</v>
    <v>140.02000000000001</v>
  </a>
  <a r="1" c="131">
    <v t="i">0</v>
    <v t="i">3</v>
    <v t="i">4</v>
    <v t="i">5</v>
    <v t="i">6</v>
    <v t="i">7</v>
    <v t="i">10</v>
    <v t="i">11</v>
    <v t="i">12</v>
    <v t="i">13</v>
    <v t="i">14</v>
    <v t="i">17</v>
    <v t="i">18</v>
    <v t="i">19</v>
    <v t="i">20</v>
    <v t="i">21</v>
    <v t="i">24</v>
    <v t="i">25</v>
    <v t="i">26</v>
    <v t="i">27</v>
    <v t="i">28</v>
    <v t="i">31</v>
    <v t="i">32</v>
    <v t="i">33</v>
    <v t="i">34</v>
    <v t="i">35</v>
    <v t="i">38</v>
    <v t="i">39</v>
    <v t="i">40</v>
    <v t="i">41</v>
    <v t="i">42</v>
    <v t="i">45</v>
    <v t="i">46</v>
    <v t="i">47</v>
    <v t="i">48</v>
    <v t="i">49</v>
    <v t="i">52</v>
    <v t="i">53</v>
    <v t="i">54</v>
    <v t="i">55</v>
    <v t="i">56</v>
    <v t="i">59</v>
    <v t="i">60</v>
    <v t="i">61</v>
    <v t="i">62</v>
    <v t="i">63</v>
    <v t="i">66</v>
    <v t="i">67</v>
    <v t="i">68</v>
    <v t="i">69</v>
    <v t="i">70</v>
    <v t="i">73</v>
    <v t="i">74</v>
    <v t="i">75</v>
    <v t="i">76</v>
    <v t="i">77</v>
    <v t="i">80</v>
    <v t="i">81</v>
    <v t="i">82</v>
    <v t="i">83</v>
    <v t="i">84</v>
    <v t="i">87</v>
    <v t="i">88</v>
    <v t="i">89</v>
    <v t="i">90</v>
    <v t="i">91</v>
    <v t="i">94</v>
    <v t="i">95</v>
    <v t="i">96</v>
    <v t="i">97</v>
    <v t="i">98</v>
    <v t="i">101</v>
    <v t="i">102</v>
    <v t="i">103</v>
    <v t="i">104</v>
    <v t="i">105</v>
    <v t="i">108</v>
    <v t="i">109</v>
    <v t="i">110</v>
    <v t="i">111</v>
    <v t="i">112</v>
    <v t="i">115</v>
    <v t="i">116</v>
    <v t="i">117</v>
    <v t="i">118</v>
    <v t="i">119</v>
    <v t="i">122</v>
    <v t="i">123</v>
    <v t="i">124</v>
    <v t="i">125</v>
    <v t="i">126</v>
    <v t="i">129</v>
    <v t="i">130</v>
    <v t="i">131</v>
    <v t="i">132</v>
    <v t="i">133</v>
    <v t="i">136</v>
    <v t="i">137</v>
    <v t="i">138</v>
    <v t="i">139</v>
    <v t="i">140</v>
    <v t="i">143</v>
    <v t="i">144</v>
    <v t="i">145</v>
    <v t="i">146</v>
    <v t="i">147</v>
    <v t="i">150</v>
    <v t="i">151</v>
    <v t="i">152</v>
    <v t="i">153</v>
    <v t="i">154</v>
    <v t="i">157</v>
    <v t="i">158</v>
    <v t="i">159</v>
    <v t="i">160</v>
    <v t="i">161</v>
    <v t="i">164</v>
    <v t="i">165</v>
    <v t="i">166</v>
    <v t="i">167</v>
    <v t="i">168</v>
    <v t="i">171</v>
    <v t="i">172</v>
    <v t="i">173</v>
    <v t="i">174</v>
    <v t="i">175</v>
    <v t="i">178</v>
    <v t="i">179</v>
    <v t="i">180</v>
    <v t="i">181</v>
    <v t="i">182</v>
  </a>
  <a r="1" c="131">
    <v>0.82369999999999999</v>
    <v>0.81620000000000004</v>
    <v>0.81299999999999994</v>
    <v>0.81110000000000004</v>
    <v>0.81469999999999998</v>
    <v>0.81830000000000003</v>
    <v>0.82279999999999998</v>
    <v>0.81910000000000005</v>
    <v>0.82250000000000001</v>
    <v>0.82240000000000002</v>
    <v>0.82769999999999999</v>
    <v>0.82779999999999998</v>
    <v>0.82440000000000002</v>
    <v>0.82589999999999997</v>
    <v>0.82199999999999995</v>
    <v>0.82179999999999997</v>
    <v>0.82369999999999999</v>
    <v>0.82220000000000004</v>
    <v>0.8256</v>
    <v>0.82469999999999999</v>
    <v>0.82389999999999997</v>
    <v>0.82909999999999995</v>
    <v>0.83020000000000005</v>
    <v>0.83099999999999996</v>
    <v>0.83589999999999998</v>
    <v>0.83020000000000005</v>
    <v>0.82989999999999997</v>
    <v>0.82499999999999996</v>
    <v>0.82509999999999994</v>
    <v>0.82430000000000003</v>
    <v>0.82489999999999997</v>
    <v>0.82430000000000003</v>
    <v>0.82579999999999998</v>
    <v>0.8306</v>
    <v>0.82699999999999996</v>
    <v>0.82499999999999996</v>
    <v>0.82250000000000001</v>
    <v>0.82299999999999995</v>
    <v>0.82199999999999995</v>
    <v>0.82110000000000005</v>
    <v>0.82799999999999996</v>
    <v>0.82979999999999998</v>
    <v>0.82689999999999997</v>
    <v>0.82879999999999998</v>
    <v>0.83540000000000003</v>
    <v>0.83899999999999997</v>
    <v>0.84409999999999996</v>
    <v>0.84019999999999995</v>
    <v>0.83830000000000005</v>
    <v>0.83420000000000005</v>
    <v>0.83640000000000003</v>
    <v>0.83809999999999996</v>
    <v>0.84009999999999996</v>
    <v>0.8347</v>
    <v>0.83919999999999995</v>
    <v>0.84</v>
    <v>0.8377</v>
    <v>0.84370000000000001</v>
    <v>0.84650000000000003</v>
    <v>0.85</v>
    <v>0.8478</v>
    <v>0.84989999999999999</v>
    <v>0.85340000000000005</v>
    <v>0.85240000000000005</v>
    <v>0.84899999999999998</v>
    <v>0.84989999999999999</v>
    <v>0.84640000000000004</v>
    <v>0.84189999999999998</v>
    <v>0.84219999999999995</v>
    <v>0.83930000000000005</v>
    <v>0.84</v>
    <v>0.83940000000000003</v>
    <v>0.83679999999999999</v>
    <v>0.83460000000000001</v>
    <v>0.83550000000000002</v>
    <v>0.83420000000000005</v>
    <v>0.83079999999999998</v>
    <v>0.83079999999999998</v>
    <v>0.83079999999999998</v>
    <v>0.83220000000000005</v>
    <v>0.82640000000000002</v>
    <v>0.8276</v>
    <v>0.82689999999999997</v>
    <v>0.8246</v>
    <v>0.82489999999999997</v>
    <v>0.83179999999999998</v>
    <v>0.82879999999999998</v>
    <v>0.83220000000000005</v>
    <v>0.83279999999999998</v>
    <v>0.8286</v>
    <v>0.82199999999999995</v>
    <v>0.82430000000000003</v>
    <v>0.82299999999999995</v>
    <v>0.82820000000000005</v>
    <v>0.82769999999999999</v>
    <v>0.82350000000000001</v>
    <v>0.82269999999999999</v>
    <v>0.81810000000000005</v>
    <v>0.82130000000000003</v>
    <v>0.81769999999999998</v>
    <v>0.82079999999999997</v>
    <v>0.81859999999999999</v>
    <v>0.81610000000000005</v>
    <v>0.82010000000000005</v>
    <v>0.81989999999999996</v>
    <v>0.82</v>
    <v>0.81769999999999998</v>
    <v>0.81869999999999998</v>
    <v>0.81879999999999997</v>
    <v>0.82450000000000001</v>
    <v>0.82179999999999997</v>
    <v>0.82030000000000003</v>
    <v>0.82140000000000002</v>
    <v>0.82089999999999996</v>
    <v>0.82150000000000001</v>
    <v>0.82579999999999998</v>
    <v>0.82499999999999996</v>
    <v>0.82450000000000001</v>
    <v>0.8337</v>
    <v>0.83960000000000001</v>
    <v>0.84289999999999998</v>
    <v>0.83909999999999996</v>
    <v>0.83740000000000003</v>
    <v>0.83840000000000003</v>
    <v>0.83789999999999998</v>
    <v>0.8377</v>
    <v>0.83840000000000003</v>
    <v>0.84040000000000004</v>
    <v>0.84330000000000005</v>
    <v>0.84370000000000001</v>
    <v>0.84260000000000002</v>
  </a>
  <a r="1" c="7">
    <v>43.94</v>
    <v>58.13</v>
    <v>61.06</v>
    <v>62.78</v>
    <v>61.46</v>
    <v>53.09</v>
    <v>53.66</v>
  </a>
  <a r="1" c="131">
    <v>103.2</v>
    <v>103.1</v>
    <v>102.72</v>
    <v>103.04</v>
    <v>103.8</v>
    <v>103.93</v>
    <v>104.24</v>
    <v>103.75</v>
    <v>103.85</v>
    <v>103.79</v>
    <v>103.87</v>
    <v>103.69</v>
    <v>103.89</v>
    <v>103.52</v>
    <v>103.48</v>
    <v>103.77</v>
    <v>103.73</v>
    <v>103.6</v>
    <v>104.09</v>
    <v>104.21</v>
    <v>104.68</v>
    <v>104.91</v>
    <v>104.97</v>
    <v>105.01</v>
    <v>105.54</v>
    <v>105.36</v>
    <v>105.22</v>
    <v>104.57</v>
    <v>104.57</v>
    <v>104.72</v>
    <v>104.93</v>
    <v>105.36</v>
    <v>106.04</v>
    <v>105.85</v>
    <v>105.66</v>
    <v>105.43</v>
    <v>105.06</v>
    <v>105.24</v>
    <v>105.86</v>
    <v>106.21</v>
    <v>106.58</v>
    <v>106.75</v>
    <v>106.67</v>
    <v>106.99</v>
    <v>107.97</v>
    <v>108.34</v>
    <v>108.86</v>
    <v>108.46</v>
    <v>108.38</v>
    <v>108.49</v>
    <v>109</v>
    <v>109.12</v>
    <v>108.98</v>
    <v>108.83</v>
    <v>108.88</v>
    <v>108.87</v>
    <v>108.83</v>
    <v>108.56</v>
    <v>108.72</v>
    <v>109.17</v>
    <v>109.64</v>
    <v>109.78</v>
    <v>110.34</v>
    <v>110.7</v>
    <v>110.6</v>
    <v>110.71</v>
    <v>110.17</v>
    <v>109.74</v>
    <v>109.84</v>
    <v>109.24</v>
    <v>109.65</v>
    <v>109.37</v>
    <v>109.05</v>
    <v>108.91</v>
    <v>108.74</v>
    <v>108.77</v>
    <v>108.15</v>
    <v>108.08</v>
    <v>108.05</v>
    <v>107.96</v>
    <v>107.91</v>
    <v>108.08</v>
    <v>108.68</v>
    <v>108.59</v>
    <v>108.91</v>
    <v>109.27</v>
    <v>109.06</v>
    <v>109.33</v>
    <v>109.18</v>
    <v>109.08</v>
    <v>108.6</v>
    <v>108.78</v>
    <v>108.61</v>
    <v>109.65</v>
    <v>109.45</v>
    <v>109.34</v>
    <v>109.19</v>
    <v>108.88</v>
    <v>109.21</v>
    <v>108.75</v>
    <v>108.94</v>
    <v>108.74</v>
    <v>108.76</v>
    <v>109.14</v>
    <v>109.8</v>
    <v>109.81</v>
    <v>109.54</v>
    <v>109.45</v>
    <v>109.54</v>
    <v>110.28</v>
    <v>109.49</v>
    <v>109.24</v>
    <v>109.49</v>
    <v>109.61</v>
    <v>109.31</v>
    <v>109.65</v>
    <v>110.06</v>
    <v>110.07</v>
    <v>110.69</v>
    <v>110.2</v>
    <v>110.19</v>
    <v>110.3</v>
    <v>110.64</v>
    <v>110.94</v>
    <v>110.86</v>
    <v>110.77</v>
    <v>110.62</v>
    <v>110.5</v>
    <v>111.1</v>
    <v>111.5</v>
    <v>111.04</v>
  </a>
  <a r="1" c="132">
    <v t="i">0</v>
    <v t="i">3</v>
    <v t="i">4</v>
    <v t="i">5</v>
    <v t="i">6</v>
    <v t="i">7</v>
    <v t="i">10</v>
    <v t="i">11</v>
    <v t="i">12</v>
    <v t="i">13</v>
    <v t="i">14</v>
    <v t="i">17</v>
    <v t="i">18</v>
    <v t="i">19</v>
    <v t="i">20</v>
    <v t="i">21</v>
    <v t="i">24</v>
    <v t="i">25</v>
    <v t="i">26</v>
    <v t="i">27</v>
    <v t="i">28</v>
    <v t="i">31</v>
    <v t="i">32</v>
    <v t="i">33</v>
    <v t="i">34</v>
    <v t="i">35</v>
    <v t="i">38</v>
    <v t="i">39</v>
    <v t="i">40</v>
    <v t="i">41</v>
    <v t="i">42</v>
    <v t="i">45</v>
    <v t="i">46</v>
    <v t="i">47</v>
    <v t="i">48</v>
    <v t="i">49</v>
    <v t="i">52</v>
    <v t="i">53</v>
    <v t="i">54</v>
    <v t="i">55</v>
    <v t="i">56</v>
    <v t="i">59</v>
    <v t="i">60</v>
    <v t="i">61</v>
    <v t="i">62</v>
    <v t="i">63</v>
    <v t="i">66</v>
    <v t="i">67</v>
    <v t="i">68</v>
    <v t="i">69</v>
    <v t="i">70</v>
    <v t="i">73</v>
    <v t="i">74</v>
    <v t="i">75</v>
    <v t="i">76</v>
    <v t="i">77</v>
    <v t="i">80</v>
    <v t="i">81</v>
    <v t="i">82</v>
    <v t="i">83</v>
    <v t="i">84</v>
    <v t="i">87</v>
    <v t="i">88</v>
    <v t="i">89</v>
    <v t="i">90</v>
    <v t="i">91</v>
    <v t="i">94</v>
    <v t="i">95</v>
    <v t="i">96</v>
    <v t="i">97</v>
    <v t="i">98</v>
    <v t="i">101</v>
    <v t="i">102</v>
    <v t="i">103</v>
    <v t="i">104</v>
    <v t="i">105</v>
    <v t="i">108</v>
    <v t="i">109</v>
    <v t="i">110</v>
    <v t="i">111</v>
    <v t="i">112</v>
    <v t="i">114</v>
    <v t="i">115</v>
    <v t="i">116</v>
    <v t="i">117</v>
    <v t="i">118</v>
    <v t="i">119</v>
    <v t="i">122</v>
    <v t="i">123</v>
    <v t="i">124</v>
    <v t="i">125</v>
    <v t="i">126</v>
    <v t="i">129</v>
    <v t="i">130</v>
    <v t="i">131</v>
    <v t="i">132</v>
    <v t="i">133</v>
    <v t="i">136</v>
    <v t="i">137</v>
    <v t="i">138</v>
    <v t="i">139</v>
    <v t="i">140</v>
    <v t="i">143</v>
    <v t="i">144</v>
    <v t="i">145</v>
    <v t="i">146</v>
    <v t="i">147</v>
    <v t="i">150</v>
    <v t="i">151</v>
    <v t="i">152</v>
    <v t="i">153</v>
    <v t="i">154</v>
    <v t="i">157</v>
    <v t="i">158</v>
    <v t="i">159</v>
    <v t="i">160</v>
    <v t="i">161</v>
    <v t="i">164</v>
    <v t="i">165</v>
    <v t="i">166</v>
    <v t="i">167</v>
    <v t="i">168</v>
    <v t="i">171</v>
    <v t="i">172</v>
    <v t="i">173</v>
    <v t="i">174</v>
    <v t="i">175</v>
    <v t="i">178</v>
    <v t="i">179</v>
    <v t="i">180</v>
    <v t="i">181</v>
    <v t="i">182</v>
  </a>
  <a r="1" c="132">
    <v>6.5250000000000004</v>
    <v>6.4600999999999997</v>
    <v>6.4550000000000001</v>
    <v>6.4617000000000004</v>
    <v>6.476</v>
    <v>6.4749999999999996</v>
    <v>6.4794999999999998</v>
    <v>6.4610000000000003</v>
    <v>6.4676999999999998</v>
    <v>6.4736000000000002</v>
    <v>6.48</v>
    <v>6.4901999999999997</v>
    <v>6.4776999999999996</v>
    <v>6.4649999999999999</v>
    <v>6.4595000000000002</v>
    <v>6.4809999999999999</v>
    <v>6.4783999999999997</v>
    <v>6.4634999999999998</v>
    <v>6.4821999999999997</v>
    <v>6.4490999999999996</v>
    <v>6.4249999999999998</v>
    <v>6.4668999999999999</v>
    <v>6.4550999999999998</v>
    <v>6.4579000000000004</v>
    <v>6.4714999999999998</v>
    <v>6.4664000000000001</v>
    <v>6.4443999999999999</v>
    <v>6.4344000000000001</v>
    <v>6.4576000000000002</v>
    <v>6.4542000000000002</v>
    <v>6.4542000000000002</v>
    <v>6.4542000000000002</v>
    <v>6.4542000000000002</v>
    <v>6.4542000000000002</v>
    <v>6.4869000000000003</v>
    <v>6.4554999999999998</v>
    <v>6.4625000000000004</v>
    <v>6.4640000000000004</v>
    <v>6.4555999999999996</v>
    <v>6.4541000000000004</v>
    <v>6.4729999999999999</v>
    <v>6.4648000000000003</v>
    <v>6.4702000000000002</v>
    <v>6.4675000000000002</v>
    <v>6.4694000000000003</v>
    <v>6.4960000000000004</v>
    <v>6.5250000000000004</v>
    <v>6.5049999999999999</v>
    <v>6.5049999999999999</v>
    <v>6.4931999999999999</v>
    <v>6.5080999999999998</v>
    <v>6.4996</v>
    <v>6.5052000000000003</v>
    <v>6.5030000000000001</v>
    <v>6.5053999999999998</v>
    <v>6.5069999999999997</v>
    <v>6.5069999999999997</v>
    <v>6.516</v>
    <v>6.5229999999999997</v>
    <v>6.5452000000000004</v>
    <v>6.5411999999999999</v>
    <v>6.5678000000000001</v>
    <v>6.5716000000000001</v>
    <v>6.5518000000000001</v>
    <v>6.5644999999999998</v>
    <v>6.5646000000000004</v>
    <v>6.5646000000000004</v>
    <v>6.5369999999999999</v>
    <v>6.5415000000000001</v>
    <v>6.5505000000000004</v>
    <v>6.5522</v>
    <v>6.5442999999999998</v>
    <v>6.5430999999999999</v>
    <v>6.5292000000000003</v>
    <v>6.5220000000000002</v>
    <v>6.5202999999999998</v>
    <v>6.5084999999999997</v>
    <v>6.4981</v>
    <v>6.4903000000000004</v>
    <v>6.4909999999999997</v>
    <v>6.4945000000000004</v>
    <v>6.4945000000000004</v>
    <v>6.4843999999999999</v>
    <v>6.4829999999999997</v>
    <v>6.4771000000000001</v>
    <v>6.4710000000000001</v>
    <v>6.4729999999999999</v>
    <v>6.4729999999999999</v>
    <v>6.4729999999999999</v>
    <v>6.4729999999999999</v>
    <v>6.4598000000000004</v>
    <v>6.431</v>
    <v>6.4156000000000004</v>
    <v>6.4284999999999997</v>
    <v>6.4565999999999999</v>
    <v>6.4505999999999997</v>
    <v>6.4367000000000001</v>
    <v>6.4387999999999996</v>
    <v>6.4249999999999998</v>
    <v>6.4341999999999997</v>
    <v>6.4339000000000004</v>
    <v>6.4339000000000004</v>
    <v>6.4177</v>
    <v>6.41</v>
    <v>6.3905000000000003</v>
    <v>6.3823999999999996</v>
    <v>6.3673999999999999</v>
    <v>6.3688000000000002</v>
    <v>6.3795999999999999</v>
    <v>6.3804999999999996</v>
    <v>6.4036</v>
    <v>6.3944999999999999</v>
    <v>6.3963000000000001</v>
    <v>6.4</v>
    <v>6.3864999999999998</v>
    <v>6.3929</v>
    <v>6.3967000000000001</v>
    <v>6.3967000000000001</v>
    <v>6.4051999999999998</v>
    <v>6.3968999999999996</v>
    <v>6.4477000000000002</v>
    <v>6.4524999999999997</v>
    <v>6.4659000000000004</v>
    <v>6.4810999999999996</v>
    <v>6.4726999999999997</v>
    <v>6.4701000000000004</v>
    <v>6.4545000000000003</v>
    <v>6.4554999999999998</v>
    <v>6.4634999999999998</v>
    <v>6.4565999999999999</v>
    <v>6.4679000000000002</v>
    <v>6.4721000000000002</v>
  </a>
  <a r="1" c="131">
    <v>0.73129999999999995</v>
    <v>0.73670000000000002</v>
    <v>0.73380000000000001</v>
    <v>0.73470000000000002</v>
    <v>0.73699999999999999</v>
    <v>0.73709999999999998</v>
    <v>0.73970000000000002</v>
    <v>0.73160000000000003</v>
    <v>0.73309999999999997</v>
    <v>0.73040000000000005</v>
    <v>0.73580000000000001</v>
    <v>0.7359</v>
    <v>0.73360000000000003</v>
    <v>0.73219999999999996</v>
    <v>0.72809999999999997</v>
    <v>0.73060000000000003</v>
    <v>0.73119999999999996</v>
    <v>0.72770000000000001</v>
    <v>0.73060000000000003</v>
    <v>0.72870000000000001</v>
    <v>0.7298</v>
    <v>0.73180000000000001</v>
    <v>0.73160000000000003</v>
    <v>0.73270000000000002</v>
    <v>0.73129999999999995</v>
    <v>0.72799999999999998</v>
    <v>0.72770000000000001</v>
    <v>0.72370000000000001</v>
    <v>0.72270000000000001</v>
    <v>0.72370000000000001</v>
    <v>0.72230000000000005</v>
    <v>0.71909999999999996</v>
    <v>0.71919999999999995</v>
    <v>0.72189999999999999</v>
    <v>0.71530000000000005</v>
    <v>0.71340000000000003</v>
    <v>0.71089999999999998</v>
    <v>0.70850000000000002</v>
    <v>0.70709999999999995</v>
    <v>0.71340000000000003</v>
    <v>0.71760000000000002</v>
    <v>0.71799999999999997</v>
    <v>0.71650000000000003</v>
    <v>0.71650000000000003</v>
    <v>0.71950000000000003</v>
    <v>0.72230000000000005</v>
    <v>0.72319999999999995</v>
    <v>0.71960000000000002</v>
    <v>0.7177</v>
    <v>0.71460000000000001</v>
    <v>0.71799999999999997</v>
    <v>0.71960000000000002</v>
    <v>0.71970000000000001</v>
    <v>0.71599999999999997</v>
    <v>0.71809999999999996</v>
    <v>0.7208</v>
    <v>0.72119999999999995</v>
    <v>0.72709999999999997</v>
    <v>0.73040000000000005</v>
    <v>0.72799999999999998</v>
    <v>0.72519999999999996</v>
    <v>0.72640000000000005</v>
    <v>0.72760000000000002</v>
    <v>0.72540000000000004</v>
    <v>0.7228</v>
    <v>0.7228</v>
    <v>0.71940000000000004</v>
    <v>0.72319999999999995</v>
    <v>0.72789999999999999</v>
    <v>0.72799999999999998</v>
    <v>0.72929999999999995</v>
    <v>0.72760000000000002</v>
    <v>0.72719999999999996</v>
    <v>0.72560000000000002</v>
    <v>0.72519999999999996</v>
    <v>0.72289999999999999</v>
    <v>0.71479999999999999</v>
    <v>0.71740000000000004</v>
    <v>0.71779999999999999</v>
    <v>0.72250000000000003</v>
    <v>0.72060000000000002</v>
    <v>0.71930000000000005</v>
    <v>0.71860000000000002</v>
    <v>0.71760000000000002</v>
    <v>0.71719999999999995</v>
    <v>0.72370000000000001</v>
    <v>0.71879999999999999</v>
    <v>0.72</v>
    <v>0.71909999999999996</v>
    <v>0.71989999999999998</v>
    <v>0.71550000000000002</v>
    <v>0.70779999999999998</v>
    <v>0.70699999999999996</v>
    <v>0.71140000000000003</v>
    <v>0.71150000000000002</v>
    <v>0.70920000000000005</v>
    <v>0.70730000000000004</v>
    <v>0.70469999999999999</v>
    <v>0.70840000000000003</v>
    <v>0.7046</v>
    <v>0.70669999999999999</v>
    <v>0.70630000000000004</v>
    <v>0.70640000000000003</v>
    <v>0.70809999999999995</v>
    <v>0.70379999999999998</v>
    <v>0.70469999999999999</v>
    <v>0.70350000000000001</v>
    <v>0.70660000000000001</v>
    <v>0.7056</v>
    <v>0.70879999999999999</v>
    <v>0.70630000000000004</v>
    <v>0.70509999999999995</v>
    <v>0.70630000000000004</v>
    <v>0.70809999999999995</v>
    <v>0.70520000000000005</v>
    <v>0.70879999999999999</v>
    <v>0.70860000000000001</v>
    <v>0.70989999999999998</v>
    <v>0.71479999999999999</v>
    <v>0.71819999999999995</v>
    <v>0.72399999999999998</v>
    <v>0.71750000000000003</v>
    <v>0.71679999999999999</v>
    <v>0.71599999999999997</v>
    <v>0.71809999999999996</v>
    <v>0.72050000000000003</v>
    <v>0.72009999999999996</v>
    <v>0.72260000000000002</v>
    <v>0.72299999999999998</v>
    <v>0.72619999999999996</v>
    <v>0.72289999999999999</v>
  </a>
  <a r="1" c="176">
    <v t="i">0</v>
    <v t="i">1</v>
    <v t="i">2</v>
    <v t="i">3</v>
    <v t="i">4</v>
    <v t="i">5</v>
    <v t="i">6</v>
    <v t="i">7</v>
    <v t="i">8</v>
    <v t="i">9</v>
    <v t="i">10</v>
    <v t="i">11</v>
    <v t="i">12</v>
    <v t="i">13</v>
    <v t="i">14</v>
    <v t="i">15</v>
    <v t="i">16</v>
    <v t="i">17</v>
    <v t="i">18</v>
    <v t="i">19</v>
    <v t="i">20</v>
    <v t="i">21</v>
    <v t="i">22</v>
    <v t="i">23</v>
    <v t="i">24</v>
    <v t="i">25</v>
    <v t="i">26</v>
    <v t="i">27</v>
    <v t="i">28</v>
    <v t="i">29</v>
    <v t="i">30</v>
    <v t="i">31</v>
    <v t="i">32</v>
    <v t="i">33</v>
    <v t="i">34</v>
    <v t="i">35</v>
    <v t="i">36</v>
    <v t="i">37</v>
    <v t="i">38</v>
    <v t="i">39</v>
    <v t="i">40</v>
    <v t="i">42</v>
    <v t="i">43</v>
    <v t="i">44</v>
    <v t="i">45</v>
    <v t="i">46</v>
    <v t="i">48</v>
    <v t="i">49</v>
    <v t="i">50</v>
    <v t="i">51</v>
    <v t="i">52</v>
    <v t="i">53</v>
    <v t="i">54</v>
    <v t="i">55</v>
    <v t="i">56</v>
    <v t="i">57</v>
    <v t="i">58</v>
    <v t="i">59</v>
    <v t="i">60</v>
    <v t="i">61</v>
    <v t="i">62</v>
    <v t="i">63</v>
    <v t="i">64</v>
    <v t="i">65</v>
    <v t="i">66</v>
    <v t="i">67</v>
    <v t="i">68</v>
    <v t="i">69</v>
    <v t="i">70</v>
    <v t="i">71</v>
    <v t="i">72</v>
    <v t="i">73</v>
    <v t="i">74</v>
    <v t="i">76</v>
    <v t="i">77</v>
    <v t="i">78</v>
    <v t="i">79</v>
    <v t="i">80</v>
    <v t="i">81</v>
    <v t="i">82</v>
    <v t="i">83</v>
    <v t="i">84</v>
    <v t="i">85</v>
    <v t="i">86</v>
    <v t="i">87</v>
    <v t="i">88</v>
    <v t="i">89</v>
    <v t="i">90</v>
    <v t="i">91</v>
    <v t="i">92</v>
    <v t="i">93</v>
    <v t="i">94</v>
    <v t="i">95</v>
    <v t="i">97</v>
    <v t="i">98</v>
    <v t="i">99</v>
    <v t="i">100</v>
    <v t="i">101</v>
    <v t="i">102</v>
    <v t="i">103</v>
    <v t="i">104</v>
    <v t="i">105</v>
    <v t="i">106</v>
    <v t="i">107</v>
    <v t="i">108</v>
    <v t="i">109</v>
    <v t="i">110</v>
    <v t="i">111</v>
    <v t="i">112</v>
    <v t="i">113</v>
    <v t="i">114</v>
    <v t="i">115</v>
    <v t="i">116</v>
    <v t="i">117</v>
    <v t="i">118</v>
    <v t="i">119</v>
    <v t="i">120</v>
    <v t="i">121</v>
    <v t="i">122</v>
    <v t="i">123</v>
    <v t="i">124</v>
    <v t="i">125</v>
    <v t="i">126</v>
    <v t="i">127</v>
    <v t="i">128</v>
    <v t="i">129</v>
    <v t="i">130</v>
    <v t="i">131</v>
    <v t="i">132</v>
    <v t="i">133</v>
    <v t="i">134</v>
    <v t="i">135</v>
    <v t="i">136</v>
    <v t="i">137</v>
    <v t="i">138</v>
    <v t="i">139</v>
    <v t="i">140</v>
    <v t="i">141</v>
    <v t="i">142</v>
    <v t="i">143</v>
    <v t="i">144</v>
    <v t="i">145</v>
    <v t="i">146</v>
    <v t="i">147</v>
    <v t="i">148</v>
    <v t="i">149</v>
    <v t="i">150</v>
    <v t="i">151</v>
    <v t="i">152</v>
    <v t="i">153</v>
    <v t="i">154</v>
    <v t="i">155</v>
    <v t="i">156</v>
    <v t="i">157</v>
    <v t="i">158</v>
    <v t="i">159</v>
    <v t="i">160</v>
    <v t="i">161</v>
    <v t="i">162</v>
    <v t="i">163</v>
    <v t="i">164</v>
    <v t="i">165</v>
    <v t="i">166</v>
    <v t="i">167</v>
    <v t="i">168</v>
    <v t="i">169</v>
    <v t="i">170</v>
    <v t="i">171</v>
    <v t="i">172</v>
    <v t="i">173</v>
    <v t="i">174</v>
    <v t="i">175</v>
    <v t="i">176</v>
    <v t="i">177</v>
    <v t="i">178</v>
    <v t="i">179</v>
  </a>
  <a r="1" c="176">
    <v>31031.51</v>
    <v>33813.69</v>
    <v>35930.6</v>
    <v>39772.25</v>
    <v>40063.15</v>
    <v>40063.15</v>
    <v>38594.9</v>
    <v>33951.5</v>
    <v>34678.660000000003</v>
    <v>37267.57</v>
    <v>38720.86</v>
    <v>36250.18</v>
    <v>36250.18</v>
    <v>36250.18</v>
    <v>36228.07</v>
    <v>36476</v>
    <v>34903.15</v>
    <v>31182.37</v>
    <v>33311.019999999997</v>
    <v>33311.019999999997</v>
    <v>31889.439999999999</v>
    <v>32695.53</v>
    <v>32005.74</v>
    <v>31011.8</v>
    <v>33257.54</v>
    <v>34641.5</v>
    <v>34641.5</v>
    <v>32321.4</v>
    <v>33655.370000000003</v>
    <v>35676.21</v>
    <v>37303.72</v>
    <v>37680.949999999997</v>
    <v>37860.26</v>
    <v>37860.26</v>
    <v>37902.769999999997</v>
    <v>44666.51</v>
    <v>47355.82</v>
    <v>45020.08</v>
    <v>46937.99</v>
    <v>47942.34</v>
    <v>47942.34</v>
    <v>48217.97</v>
    <v>48585.07</v>
    <v>52400.44</v>
    <v>52044.1</v>
    <v>55608.59</v>
    <v>57529.760000000002</v>
    <v>54950.58</v>
    <v>47945.75</v>
    <v>48726.36</v>
    <v>48037.4</v>
    <v>45638.6</v>
    <v>45638.6</v>
    <v>43177.77</v>
    <v>48858.83</v>
    <v>47444.18</v>
    <v>50924.19</v>
    <v>47895.14</v>
    <v>49048.01</v>
    <v>49048.01</v>
    <v>51057.91</v>
    <v>51888.639999999999</v>
    <v>54305.5</v>
    <v>56898.5</v>
    <v>57620.52</v>
    <v>56969</v>
    <v>56969</v>
    <v>59690.28</v>
    <v>56411.75</v>
    <v>56425.72</v>
    <v>57725.64</v>
    <v>57485.33</v>
    <v>58385.24</v>
    <v>57276.32</v>
    <v>54580</v>
    <v>54433.56</v>
    <v>54048.5</v>
    <v>51990.48</v>
    <v>54000</v>
    <v>54000</v>
    <v>55971.01</v>
    <v>57241.15</v>
    <v>58672.03</v>
    <v>58950.02</v>
    <v>58854.18</v>
    <v>58669.5</v>
    <v>58669.5</v>
    <v>58103.68</v>
    <v>58776.77</v>
    <v>58252.26</v>
    <v>56224.08</v>
    <v>57661.74</v>
    <v>58312.42</v>
    <v>59821.38</v>
    <v>59935</v>
    <v>63194.82</v>
    <v>62382.45</v>
    <v>63398.46</v>
    <v>62006.92</v>
    <v>62006.92</v>
    <v>55550</v>
    <v>56209.120000000003</v>
    <v>56780.9</v>
    <v>55002.25</v>
    <v>51592.12</v>
    <v>50543.35</v>
    <v>50543.35</v>
    <v>49968.49</v>
    <v>53272.5</v>
    <v>55194.32</v>
    <v>54427.56</v>
    <v>52987.839999999997</v>
    <v>56802.9</v>
    <v>56802.9</v>
    <v>56818.68</v>
    <v>56818.58</v>
    <v>54792.75</v>
    <v>56860.77</v>
    <v>55961</v>
    <v>57694.35</v>
    <v>57694.35</v>
    <v>57958.91</v>
    <v>55302.97</v>
    <v>56902.400000000001</v>
    <v>54469.39</v>
    <v>49305.39</v>
    <v>49182.03</v>
    <v>49186.89</v>
    <v>44055.360000000001</v>
    <v>44818.31</v>
    <v>43260.45</v>
    <v>38309.230000000003</v>
    <v>40066.370000000003</v>
    <v>35208.5</v>
    <v>35208.5</v>
    <v>32562.03</v>
    <v>39020.639999999999</v>
    <v>37635.68</v>
    <v>38767.74</v>
    <v>38409.81</v>
    <v>35208.54</v>
    <v>35208.54</v>
    <v>36056.79</v>
    <v>36685.94</v>
    <v>36317.379999999997</v>
    <v>37739.050000000003</v>
    <v>38701.82</v>
    <v>37040.800000000003</v>
    <v>37040.800000000003</v>
    <v>35969.57</v>
    <v>34441.65</v>
    <v>33620.379999999997</v>
    <v>36420</v>
    <v>36476.839999999997</v>
    <v>37132.839999999997</v>
    <v>37132.839999999997</v>
    <v>39258.47</v>
    <v>39847.49</v>
    <v>39947.5</v>
    <v>38518.129999999997</v>
    <v>37744.61</v>
    <v>35505.82</v>
    <v>35505.82</v>
    <v>35822.21</v>
    <v>32568.17</v>
    <v>32885.519999999997</v>
    <v>33061.199999999997</v>
    <v>34847.629999999997</v>
    <v>32194.89</v>
    <v>32194.89</v>
    <v>32614.41</v>
    <v>34650.050000000003</v>
    <v>36152.31</v>
    <v>34576.959999999999</v>
    <v>33414</v>
    <v>33146.54</v>
  </a>
  <a r="1" c="379">
    <v t="i">1</v>
    <v t="i">2</v>
    <v t="i">5</v>
    <v t="i">6</v>
    <v t="i">7</v>
    <v t="i">8</v>
    <v t="i">9</v>
    <v t="i">12</v>
    <v t="i">13</v>
    <v t="i">14</v>
    <v t="i">15</v>
    <v t="i">16</v>
    <v t="i">20</v>
    <v t="i">21</v>
    <v t="i">22</v>
    <v t="i">23</v>
    <v t="i">26</v>
    <v t="i">27</v>
    <v t="i">28</v>
    <v t="i">29</v>
    <v t="i">30</v>
    <v t="i">33</v>
    <v t="i">34</v>
    <v t="i">35</v>
    <v t="i">36</v>
    <v t="i">37</v>
    <v t="i">40</v>
    <v t="i">41</v>
    <v t="i">42</v>
    <v t="i">43</v>
    <v t="i">44</v>
    <v t="i">48</v>
    <v t="i">49</v>
    <v t="i">50</v>
    <v t="i">51</v>
    <v t="i">54</v>
    <v t="i">55</v>
    <v t="i">56</v>
    <v t="i">57</v>
    <v t="i">58</v>
    <v t="i">61</v>
    <v t="i">62</v>
    <v t="i">63</v>
    <v t="i">64</v>
    <v t="i">65</v>
    <v t="i">68</v>
    <v t="i">69</v>
    <v t="i">70</v>
    <v t="i">71</v>
    <v t="i">72</v>
    <v t="i">75</v>
    <v t="i">76</v>
    <v t="i">77</v>
    <v t="i">78</v>
    <v t="i">79</v>
    <v t="i">82</v>
    <v t="i">83</v>
    <v t="i">84</v>
    <v t="i">85</v>
    <v t="i">86</v>
    <v t="i">89</v>
    <v t="i">90</v>
    <v t="i">91</v>
    <v t="i">92</v>
    <v t="i">93</v>
    <v t="i">96</v>
    <v t="i">97</v>
    <v t="i">98</v>
    <v t="i">99</v>
    <v t="i">103</v>
    <v t="i">104</v>
    <v t="i">105</v>
    <v t="i">106</v>
    <v t="i">107</v>
    <v t="i">110</v>
    <v t="i">111</v>
    <v t="i">112</v>
    <v t="i">113</v>
    <v t="i">114</v>
    <v t="i">117</v>
    <v t="i">118</v>
    <v t="i">119</v>
    <v t="i">120</v>
    <v t="i">121</v>
    <v t="i">124</v>
    <v t="i">125</v>
    <v t="i">126</v>
    <v t="i">127</v>
    <v t="i">128</v>
    <v t="i">131</v>
    <v t="i">132</v>
    <v t="i">133</v>
    <v t="i">134</v>
    <v t="i">135</v>
    <v t="i">138</v>
    <v t="i">139</v>
    <v t="i">140</v>
    <v t="i">141</v>
    <v t="i">142</v>
    <v t="i">146</v>
    <v t="i">147</v>
    <v t="i">148</v>
    <v t="i">149</v>
    <v t="i">152</v>
    <v t="i">153</v>
    <v t="i">154</v>
    <v t="i">155</v>
    <v t="i">156</v>
    <v t="i">159</v>
    <v t="i">160</v>
    <v t="i">161</v>
    <v t="i">162</v>
    <v t="i">163</v>
    <v t="i">166</v>
    <v t="i">167</v>
    <v t="i">168</v>
    <v t="i">169</v>
    <v t="i">170</v>
    <v t="i">173</v>
    <v t="i">174</v>
    <v t="i">175</v>
    <v t="i">176</v>
    <v t="i">177</v>
    <v t="i">180</v>
    <v t="i">181</v>
    <v t="i">182</v>
    <v t="i">183</v>
    <v t="i">187</v>
    <v t="i">188</v>
    <v t="i">189</v>
    <v t="i">190</v>
    <v t="i">191</v>
    <v t="i">194</v>
    <v t="i">195</v>
    <v t="i">196</v>
    <v t="i">197</v>
    <v t="i">198</v>
    <v t="i">201</v>
    <v t="i">202</v>
    <v t="i">203</v>
    <v t="i">204</v>
    <v t="i">205</v>
    <v t="i">208</v>
    <v t="i">209</v>
    <v t="i">210</v>
    <v t="i">211</v>
    <v t="i">212</v>
    <v t="i">215</v>
    <v t="i">216</v>
    <v t="i">217</v>
    <v t="i">218</v>
    <v t="i">219</v>
    <v t="i">222</v>
    <v t="i">223</v>
    <v t="i">224</v>
    <v t="i">225</v>
    <v t="i">226</v>
    <v t="i">229</v>
    <v t="i">230</v>
    <v t="i">231</v>
    <v t="i">232</v>
    <v t="i">233</v>
    <v t="i">236</v>
    <v t="i">237</v>
    <v t="i">238</v>
    <v t="i">239</v>
    <v t="i">240</v>
    <v t="i">243</v>
    <v t="i">244</v>
    <v t="i">245</v>
    <v t="i">246</v>
    <v t="i">247</v>
    <v t="i">251</v>
    <v t="i">252</v>
    <v t="i">253</v>
    <v t="i">254</v>
    <v t="i">257</v>
    <v t="i">258</v>
    <v t="i">259</v>
    <v t="i">260</v>
    <v t="i">261</v>
    <v t="i">264</v>
    <v t="i">265</v>
    <v t="i">266</v>
    <v t="i">267</v>
    <v t="i">268</v>
    <v t="i">271</v>
    <v t="i">272</v>
    <v t="i">273</v>
    <v t="i">274</v>
    <v t="i">275</v>
    <v t="i">278</v>
    <v t="i">279</v>
    <v t="i">280</v>
    <v t="i">281</v>
    <v t="i">282</v>
    <v t="i">285</v>
    <v t="i">286</v>
    <v t="i">287</v>
    <v t="i">288</v>
    <v t="i">289</v>
    <v t="i">292</v>
    <v t="i">293</v>
    <v t="i">294</v>
    <v t="i">295</v>
    <v t="i">296</v>
    <v t="i">299</v>
    <v t="i">300</v>
    <v t="i">301</v>
    <v t="i">302</v>
    <v t="i">303</v>
    <v t="i">306</v>
    <v t="i">307</v>
    <v t="i">308</v>
    <v t="i">309</v>
    <v t="i">310</v>
    <v t="i">313</v>
    <v t="i">314</v>
    <v t="i">315</v>
    <v t="i">316</v>
    <v t="i">317</v>
    <v t="i">320</v>
    <v t="i">321</v>
    <v t="i">322</v>
    <v t="i">323</v>
    <v t="i">324</v>
    <v t="i">327</v>
    <v t="i">328</v>
    <v t="i">329</v>
    <v t="i">331</v>
    <v t="i">334</v>
    <v t="i">335</v>
    <v t="i">336</v>
    <v t="i">337</v>
    <v t="i">338</v>
    <v t="i">341</v>
    <v t="i">342</v>
    <v t="i">343</v>
    <v t="i">344</v>
    <v t="i">345</v>
    <v t="i">348</v>
    <v t="i">349</v>
    <v t="i">350</v>
    <v t="i">351</v>
    <v t="i">352</v>
    <v t="i">355</v>
    <v t="i">356</v>
    <v t="i">357</v>
    <v t="i">358</v>
    <v t="i">362</v>
    <v t="i">363</v>
    <v t="i">364</v>
    <v t="i">365</v>
    <v t="i">369</v>
    <v t="i">370</v>
    <v t="i">371</v>
    <v t="i">372</v>
    <v t="i">373</v>
    <v t="i">376</v>
    <v t="i">377</v>
    <v t="i">378</v>
    <v t="i">379</v>
    <v t="i">380</v>
    <v t="i">384</v>
    <v t="i">385</v>
    <v t="i">386</v>
    <v t="i">387</v>
    <v t="i">390</v>
    <v t="i">391</v>
    <v t="i">392</v>
    <v t="i">393</v>
    <v t="i">394</v>
    <v t="i">397</v>
    <v t="i">398</v>
    <v t="i">399</v>
    <v t="i">400</v>
    <v t="i">401</v>
    <v t="i">404</v>
    <v t="i">405</v>
    <v t="i">406</v>
    <v t="i">407</v>
    <v t="i">408</v>
    <v t="i">412</v>
    <v t="i">413</v>
    <v t="i">414</v>
    <v t="i">415</v>
    <v t="i">418</v>
    <v t="i">419</v>
    <v t="i">420</v>
    <v t="i">421</v>
    <v t="i">422</v>
    <v t="i">425</v>
    <v t="i">426</v>
    <v t="i">427</v>
    <v t="i">428</v>
    <v t="i">429</v>
    <v t="i">432</v>
    <v t="i">433</v>
    <v t="i">434</v>
    <v t="i">435</v>
    <v t="i">436</v>
    <v t="i">439</v>
    <v t="i">440</v>
    <v t="i">441</v>
    <v t="i">442</v>
    <v t="i">443</v>
    <v t="i">446</v>
    <v t="i">447</v>
    <v t="i">448</v>
    <v t="i">449</v>
    <v t="i">450</v>
    <v t="i">453</v>
    <v t="i">454</v>
    <v t="i">455</v>
    <v t="i">456</v>
    <v t="i">460</v>
    <v t="i">461</v>
    <v t="i">462</v>
    <v t="i">463</v>
    <v t="i">464</v>
    <v t="i">467</v>
    <v t="i">468</v>
    <v t="i">469</v>
    <v t="i">470</v>
    <v t="i">471</v>
    <v t="i">474</v>
    <v t="i">475</v>
    <v t="i">476</v>
    <v t="i">477</v>
    <v t="i">478</v>
    <v t="i">481</v>
    <v t="i">482</v>
    <v t="i">483</v>
    <v t="i">484</v>
    <v t="i">485</v>
    <v t="i">488</v>
    <v t="i">489</v>
    <v t="i">490</v>
    <v t="i">491</v>
    <v t="i">492</v>
    <v t="i">495</v>
    <v t="i">496</v>
    <v t="i">497</v>
    <v t="i">498</v>
    <v t="i">499</v>
    <v t="i">502</v>
    <v t="i">503</v>
    <v t="i">504</v>
    <v t="i">505</v>
    <v t="i">506</v>
    <v t="i">509</v>
    <v t="i">510</v>
    <v t="i">511</v>
    <v t="i">512</v>
    <v t="i">513</v>
    <v t="i">517</v>
    <v t="i">518</v>
    <v t="i">519</v>
    <v t="i">520</v>
    <v t="i">523</v>
    <v t="i">524</v>
    <v t="i">525</v>
    <v t="i">526</v>
    <v t="i">527</v>
    <v t="i">530</v>
    <v t="i">531</v>
    <v t="i">532</v>
    <v t="i">533</v>
    <v t="i">534</v>
    <v t="i">537</v>
    <v t="i">538</v>
    <v t="i">539</v>
    <v t="i">540</v>
    <v t="i">541</v>
    <v t="i">544</v>
    <v t="i">545</v>
    <v t="i">546</v>
    <v t="i">547</v>
    <v t="i">548</v>
  </a>
  <a r="1" c="379">
    <v>160.62</v>
    <v>158.62</v>
    <v>159.03</v>
    <v>157.58000000000001</v>
    <v>160.09</v>
    <v>162.09</v>
    <v>161.34</v>
    <v>163.28</v>
    <v>162.13</v>
    <v>163.18</v>
    <v>166.17</v>
    <v>167.1</v>
    <v>166.5</v>
    <v>165.7</v>
    <v>166.72</v>
    <v>165.04</v>
    <v>162.28</v>
    <v>165.46</v>
    <v>168.04</v>
    <v>172.78</v>
    <v>170.23</v>
    <v>174.38</v>
    <v>180.12</v>
    <v>179.9</v>
    <v>183.63</v>
    <v>183.89</v>
    <v>188.7</v>
    <v>184.44</v>
    <v>184.71</v>
    <v>183.71</v>
    <v>185.35</v>
    <v>187.23</v>
    <v>187.28</v>
    <v>184.42</v>
    <v>178.59</v>
    <v>170.89</v>
    <v>168.07</v>
    <v>170.17</v>
    <v>158.18</v>
    <v>162.01</v>
    <v>172.79</v>
    <v>164.51</v>
    <v>170.55</v>
    <v>166.27</v>
    <v>161.57</v>
    <v>150.62</v>
    <v>160.91999999999999</v>
    <v>153.63</v>
    <v>139.06</v>
    <v>158.83000000000001</v>
    <v>135.41999999999999</v>
    <v>146.57</v>
    <v>140.4</v>
    <v>142.71</v>
    <v>137.35</v>
    <v>135.97999999999999</v>
    <v>148.34</v>
    <v>146.91999999999999</v>
    <v>156.11000000000001</v>
    <v>149.69999999999999</v>
    <v>160.22999999999999</v>
    <v>157.71</v>
    <v>152.11000000000001</v>
    <v>155.26</v>
    <v>153.83000000000001</v>
    <v>165.27</v>
    <v>163.49</v>
    <v>165.13</v>
    <v>165.14</v>
    <v>165.51</v>
    <v>173.7</v>
    <v>171.88</v>
    <v>177.04</v>
    <v>178.6</v>
    <v>175.06</v>
    <v>167.82</v>
    <v>173.52</v>
    <v>171.42</v>
    <v>174.55</v>
    <v>174.05</v>
    <v>169.81</v>
    <v>177.43</v>
    <v>179.21</v>
    <v>174.57</v>
    <v>178.84</v>
    <v>180.76</v>
    <v>182.54</v>
    <v>183.6</v>
    <v>184.68</v>
    <v>186.74</v>
    <v>182.51</v>
    <v>179.75</v>
    <v>180.53</v>
    <v>183.16</v>
    <v>184.91</v>
    <v>183.63</v>
    <v>185.66</v>
    <v>183.43</v>
    <v>183.51</v>
    <v>181.57</v>
    <v>181.81</v>
    <v>181.4</v>
    <v>183.25</v>
    <v>182.83</v>
    <v>184.91</v>
    <v>185.36</v>
    <v>182.92</v>
    <v>187.2</v>
    <v>188.36</v>
    <v>189.8</v>
    <v>196.84</v>
    <v>186.27</v>
    <v>187.74</v>
    <v>188.94</v>
    <v>193.57</v>
    <v>194.24</v>
    <v>196.32</v>
    <v>195.15</v>
    <v>200.57</v>
    <v>201.91</v>
    <v>197.84</v>
    <v>200.34</v>
    <v>196.33</v>
    <v>198.44</v>
    <v>203.51</v>
    <v>204.7</v>
    <v>206.26</v>
    <v>210.7</v>
    <v>208.25</v>
    <v>212.83</v>
    <v>214.32</v>
    <v>213.67</v>
    <v>207.07</v>
    <v>208.35</v>
    <v>208.04</v>
    <v>203.92</v>
    <v>202.88</v>
    <v>211.6</v>
    <v>208.75</v>
    <v>211.75</v>
    <v>202.54</v>
    <v>201.3</v>
    <v>203.85</v>
    <v>202.02</v>
    <v>204.06</v>
    <v>203.9</v>
    <v>205.01</v>
    <v>216.54</v>
    <v>213.29</v>
    <v>212.94</v>
    <v>216.35</v>
    <v>212.48</v>
    <v>208.25</v>
    <v>203.38</v>
    <v>209.19</v>
    <v>208.7</v>
    <v>208.9</v>
    <v>210.28</v>
    <v>211.49</v>
    <v>209.7</v>
    <v>214.58</v>
    <v>213.02</v>
    <v>213.69</v>
    <v>216.47</v>
    <v>221.15</v>
    <v>226.58</v>
    <v>228.91</v>
    <v>225.53</v>
    <v>227.27</v>
    <v>231.65</v>
    <v>217.3</v>
    <v>214.25</v>
    <v>202.66</v>
    <v>211.29</v>
    <v>205.37</v>
    <v>204.03</v>
    <v>205.41</v>
    <v>208.78</v>
    <v>205.05</v>
    <v>202.91</v>
    <v>200.39</v>
    <v>202.54</v>
    <v>207.42</v>
    <v>200.59</v>
    <v>203.19</v>
    <v>207.82</v>
    <v>209.44</v>
    <v>207.26</v>
    <v>210.33</v>
    <v>212.46</v>
    <v>206.19</v>
    <v>210.38</v>
    <v>205.91</v>
    <v>209.83</v>
    <v>210.58</v>
    <v>215.81</v>
    <v>221.4</v>
    <v>222.86</v>
    <v>220.86</v>
    <v>219.66</v>
    <v>219.66</v>
    <v>214.22</v>
    <v>214.65</v>
    <v>214.8</v>
    <v>214.89</v>
    <v>216.23</v>
    <v>210.08</v>
    <v>213.25</v>
    <v>202.68</v>
    <v>204.72</v>
    <v>202.47</v>
    <v>202.33</v>
    <v>206.43</v>
    <v>216.39</v>
    <v>223.29</v>
    <v>223.72</v>
    <v>218.39</v>
    <v>211.01</v>
    <v>216.55</v>
    <v>215.44</v>
    <v>216.51</v>
    <v>217.23</v>
    <v>214.46</v>
    <v>211.08</v>
    <v>212.42</v>
    <v>210.39</v>
    <v>210.11</v>
    <v>213.86</v>
    <v>213.87</v>
    <v>215.23</v>
    <v>214.07</v>
    <v>216.21</v>
    <v>215.37</v>
    <v>214.24</v>
    <v>214.36</v>
    <v>214.29</v>
    <v>216.01</v>
    <v>211.8</v>
    <v>210.52</v>
    <v>213.26</v>
    <v>214.2</v>
    <v>214.13</v>
    <v>219.28</v>
    <v>219.42</v>
    <v>218.59</v>
    <v>222.59</v>
    <v>223.94</v>
    <v>221.02</v>
    <v>222.75</v>
    <v>224.96</v>
    <v>224.15</v>
    <v>221.68</v>
    <v>222.42</v>
    <v>217.69</v>
    <v>217.9</v>
    <v>212.25</v>
    <v>218.29</v>
    <v>219.62</v>
    <v>217.49</v>
    <v>214.93</v>
    <v>216.34</v>
    <v>213.02</v>
    <v>212.65</v>
    <v>216.44</v>
    <v>224.34</v>
    <v>224.97</v>
    <v>225.95</v>
    <v>229.53</v>
    <v>232.33</v>
    <v>232.9</v>
    <v>238.93</v>
    <v>231.96</v>
    <v>239.65</v>
    <v>239.51</v>
    <v>243</v>
    <v>242.01</v>
    <v>242.2</v>
    <v>242.47</v>
    <v>243.77</v>
    <v>242.82</v>
    <v>244.49</v>
    <v>244.99</v>
    <v>243.7</v>
    <v>244.2</v>
    <v>243.79</v>
    <v>240.97</v>
    <v>234.51</v>
    <v>233.27</v>
    <v>234.55</v>
    <v>228.99</v>
    <v>232.38</v>
    <v>236.94</v>
    <v>233.87</v>
    <v>227.56</v>
    <v>226.73</v>
    <v>231.6</v>
    <v>227.39</v>
    <v>233.78</v>
    <v>232.42</v>
    <v>237.13</v>
    <v>235.75</v>
    <v>234.81</v>
    <v>237.71</v>
    <v>237.04</v>
    <v>230.72</v>
    <v>230.35</v>
    <v>235.99</v>
    <v>237.58</v>
    <v>235.46</v>
    <v>232.34</v>
    <v>236.48</v>
    <v>235.24</v>
    <v>231.85</v>
    <v>235.77</v>
    <v>242.35</v>
    <v>249.07</v>
    <v>247.86</v>
    <v>249.9</v>
    <v>253.25</v>
    <v>255.85</v>
    <v>255.91</v>
    <v>258.49</v>
    <v>255.59</v>
    <v>259.5</v>
    <v>260.74</v>
    <v>258.74</v>
    <v>258.26</v>
    <v>260.58</v>
    <v>257.17</v>
    <v>261.14999999999998</v>
    <v>261.55</v>
    <v>261.97000000000003</v>
    <v>254.56</v>
    <v>252.51</v>
    <v>252.18</v>
    <v>251.86</v>
    <v>247.79</v>
    <v>246.47</v>
    <v>249.73</v>
    <v>252.46</v>
    <v>247.18</v>
    <v>246.23</v>
    <v>239</v>
    <v>243.03</v>
    <v>248.15</v>
    <v>245.18</v>
    <v>243.08</v>
    <v>243.12</v>
    <v>246.48</v>
    <v>245.17</v>
    <v>250.78</v>
    <v>251.72</v>
    <v>251.49</v>
    <v>249.31</v>
    <v>249.68</v>
    <v>247.4</v>
    <v>247.3</v>
    <v>245.71</v>
    <v>250.79</v>
    <v>253.81</v>
    <v>252.57</v>
    <v>253.59</v>
    <v>257.24</v>
    <v>257.89</v>
    <v>259.89</v>
    <v>258.36</v>
    <v>257.38</v>
    <v>260.89999999999998</v>
    <v>259.43</v>
    <v>262.63</v>
    <v>265.51</v>
    <v>265.27499999999998</v>
    <v>266.69</v>
    <v>265.02</v>
    <v>268.72000000000003</v>
    <v>271.39999999999998</v>
    <v>270.89999999999998</v>
    <v>271.60000000000002</v>
    <v>277.64999999999998</v>
  </a>
  <a r="1" c="379">
    <v>158.78</v>
    <v>158.32</v>
    <v>157.08000000000001</v>
    <v>159.32</v>
    <v>158.93</v>
    <v>161.83500000000001</v>
    <v>162.8235</v>
    <v>161.76</v>
    <v>163.38999999999999</v>
    <v>162.62</v>
    <v>164.35</v>
    <v>167.42</v>
    <v>166.68</v>
    <v>167.4</v>
    <v>166.19</v>
    <v>167.51</v>
    <v>161.15</v>
    <v>163.78</v>
    <v>167.84</v>
    <v>174.05</v>
    <v>172.21</v>
    <v>170.43</v>
    <v>177.14</v>
    <v>184.03</v>
    <v>180.97</v>
    <v>182.845</v>
    <v>183.58</v>
    <v>190.65</v>
    <v>185.58</v>
    <v>183.08</v>
    <v>183.25</v>
    <v>185.60499999999999</v>
    <v>188.06</v>
    <v>186.95</v>
    <v>183.17</v>
    <v>167.77</v>
    <v>174.2</v>
    <v>169.71</v>
    <v>163.32</v>
    <v>152.41</v>
    <v>165.31</v>
    <v>173.8</v>
    <v>168.48500000000001</v>
    <v>166.04499999999999</v>
    <v>162.61000000000001</v>
    <v>151</v>
    <v>158.16</v>
    <v>157.13</v>
    <v>145.30000000000001</v>
    <v>147.5</v>
    <v>140</v>
    <v>140</v>
    <v>138</v>
    <v>142.77000000000001</v>
    <v>146</v>
    <v>137.01</v>
    <v>143.75</v>
    <v>148.91</v>
    <v>148.4</v>
    <v>151.75</v>
    <v>152.44</v>
    <v>159.4</v>
    <v>153</v>
    <v>151.86000000000001</v>
    <v>155.1</v>
    <v>160.32</v>
    <v>169.58500000000001</v>
    <v>165.67</v>
    <v>166.36</v>
    <v>164.35</v>
    <v>169</v>
    <v>171.2</v>
    <v>174.3</v>
    <v>179.5</v>
    <v>176.63</v>
    <v>173.5</v>
    <v>171.39</v>
    <v>174.11</v>
    <v>172.06</v>
    <v>176.59</v>
    <v>175.59</v>
    <v>173.22</v>
    <v>180</v>
    <v>175.8</v>
    <v>174.49</v>
    <v>180.62</v>
    <v>182.08</v>
    <v>184.17</v>
    <v>184.97970000000001</v>
    <v>183.15</v>
    <v>186.8</v>
    <v>182.55</v>
    <v>177.54</v>
    <v>179.06</v>
    <v>185.75</v>
    <v>185.03</v>
    <v>184.81</v>
    <v>185.4</v>
    <v>183.19</v>
    <v>186.34</v>
    <v>180.2</v>
    <v>180.74</v>
    <v>182.73</v>
    <v>182.54</v>
    <v>184.25</v>
    <v>184.815</v>
    <v>184.3</v>
    <v>182.62</v>
    <v>185.94</v>
    <v>188</v>
    <v>191.125</v>
    <v>193.13</v>
    <v>190.54</v>
    <v>184.58</v>
    <v>192.89</v>
    <v>195.03</v>
    <v>194</v>
    <v>198.59</v>
    <v>195.79</v>
    <v>202.09</v>
    <v>201.60429999999999</v>
    <v>197.8</v>
    <v>199.73</v>
    <v>195.78</v>
    <v>197.88159999999999</v>
    <v>203.14</v>
    <v>205.68</v>
    <v>208.83349999999999</v>
    <v>210.45</v>
    <v>210.07</v>
    <v>216.33</v>
    <v>213.62</v>
    <v>214.48</v>
    <v>206.13</v>
    <v>209.56</v>
    <v>205.4</v>
    <v>204.47</v>
    <v>205</v>
    <v>213.66</v>
    <v>209.2</v>
    <v>207.19</v>
    <v>200.42</v>
    <v>201.47</v>
    <v>203.61</v>
    <v>202.5</v>
    <v>201</v>
    <v>204.4</v>
    <v>211.52</v>
    <v>214.17</v>
    <v>214.9</v>
    <v>212.34</v>
    <v>214.85</v>
    <v>211.67</v>
    <v>207.155</v>
    <v>205.29</v>
    <v>209.44</v>
    <v>208.76</v>
    <v>209.6</v>
    <v>210.53</v>
    <v>211.49</v>
    <v>209.54</v>
    <v>213.86</v>
    <v>214.79</v>
    <v>213.1</v>
    <v>217.88</v>
    <v>222.89</v>
    <v>228.18</v>
    <v>227</v>
    <v>225.51</v>
    <v>227.97</v>
    <v>229.27</v>
    <v>215.1</v>
    <v>206.5</v>
    <v>207.6</v>
    <v>213.4</v>
    <v>207.2</v>
    <v>204.24</v>
    <v>208.42</v>
    <v>210.62</v>
    <v>200.05</v>
    <v>202.8</v>
    <v>197.19</v>
    <v>205.06</v>
    <v>207.9</v>
    <v>199.85</v>
    <v>203.55</v>
    <v>210.88</v>
    <v>209.35</v>
    <v>207.73</v>
    <v>213.49</v>
    <v>208</v>
    <v>207.22</v>
    <v>208.82</v>
    <v>207.06</v>
    <v>210.51</v>
    <v>211.23</v>
    <v>218.79</v>
    <v>222.72</v>
    <v>223</v>
    <v>217.1</v>
    <v>220.15</v>
    <v>220.41499999999999</v>
    <v>215.8</v>
    <v>213.12</v>
    <v>213.93</v>
    <v>215.03</v>
    <v>213.85</v>
    <v>211.59</v>
    <v>207.67</v>
    <v>204.07</v>
    <v>203.5</v>
    <v>204.29</v>
    <v>203.89</v>
    <v>214.02</v>
    <v>222.04</v>
    <v>222.26</v>
    <v>224.435</v>
    <v>214.5</v>
    <v>212.39</v>
    <v>217.21</v>
    <v>216.36</v>
    <v>214.87</v>
    <v>216.1</v>
    <v>213.65</v>
    <v>211.38</v>
    <v>212.2</v>
    <v>210.95</v>
    <v>209.59</v>
    <v>215.11</v>
    <v>214.85</v>
    <v>214.1</v>
    <v>214.51</v>
    <v>214.88</v>
    <v>214.61</v>
    <v>214.22</v>
    <v>214.37</v>
    <v>213.97</v>
    <v>215.16</v>
    <v>211.77</v>
    <v>210.05</v>
    <v>213.1</v>
    <v>215.16499999999999</v>
    <v>214.75</v>
    <v>219.87</v>
    <v>218.59</v>
    <v>217.55</v>
    <v>222.69</v>
    <v>223.11</v>
    <v>221.42</v>
    <v>224.45</v>
    <v>226.31</v>
    <v>225.23</v>
    <v>221.7</v>
    <v>222.53</v>
    <v>217.26</v>
    <v>212.17</v>
    <v>214.04</v>
    <v>218.68</v>
    <v>218.47</v>
    <v>216.5</v>
    <v>214.02</v>
    <v>215.91</v>
    <v>213.52</v>
    <v>213.75</v>
    <v>217.7</v>
    <v>224.7</v>
    <v>227.08</v>
    <v>229.12</v>
    <v>231.86</v>
    <v>238</v>
    <v>235.61</v>
    <v>235.99</v>
    <v>235.06</v>
    <v>241.3</v>
    <v>239.57</v>
    <v>242.66</v>
    <v>242.23</v>
    <v>243.15</v>
    <v>241.87</v>
    <v>245</v>
    <v>244.78</v>
    <v>243.9332</v>
    <v>245.03</v>
    <v>241.32</v>
    <v>241.8</v>
    <v>243.75</v>
    <v>237.42</v>
    <v>230.32499999999999</v>
    <v>230.01</v>
    <v>232.08</v>
    <v>231.52500000000001</v>
    <v>235.9</v>
    <v>237.01</v>
    <v>232.155</v>
    <v>226.73500000000001</v>
    <v>229.51650000000001</v>
    <v>231.37</v>
    <v>232.88</v>
    <v>237</v>
    <v>234.96</v>
    <v>234.01</v>
    <v>234.96</v>
    <v>236.28</v>
    <v>236.15</v>
    <v>232.56</v>
    <v>231.02</v>
    <v>230.27</v>
    <v>237.48500000000001</v>
    <v>237.845</v>
    <v>235.3</v>
    <v>231.55</v>
    <v>236.59</v>
    <v>233.52500000000001</v>
    <v>232.91</v>
    <v>238.47</v>
    <v>242.76</v>
    <v>247.61</v>
    <v>247.81</v>
    <v>252.77</v>
    <v>252.87</v>
    <v>254.71</v>
    <v>257.25729999999999</v>
    <v>257.47500000000002</v>
    <v>257.93099999999998</v>
    <v>259.47000000000003</v>
    <v>260.19</v>
    <v>257.82</v>
    <v>258.94</v>
    <v>260.20999999999998</v>
    <v>257.88</v>
    <v>261.66000000000003</v>
    <v>261.58499999999998</v>
    <v>256.07799999999997</v>
    <v>255.46</v>
    <v>249.74</v>
    <v>253.4</v>
    <v>250.97</v>
    <v>249.06</v>
    <v>246.45</v>
    <v>252.15</v>
    <v>250.87</v>
    <v>244.55</v>
    <v>242.16499999999999</v>
    <v>241.8</v>
    <v>245.57499999999999</v>
    <v>246.55</v>
    <v>246.27</v>
    <v>239.31</v>
    <v>243.96</v>
    <v>247.565</v>
    <v>247.785</v>
    <v>251.76900000000001</v>
    <v>251.43</v>
    <v>251.17</v>
    <v>250.995</v>
    <v>251.23</v>
    <v>248.125</v>
    <v>245.22</v>
    <v>247.76</v>
    <v>249.98</v>
    <v>255.16</v>
    <v>253.81</v>
    <v>254.29</v>
    <v>257.98500000000001</v>
    <v>257.89999999999998</v>
    <v>259.77499999999998</v>
    <v>259.39999999999998</v>
    <v>256.065</v>
    <v>259.63</v>
    <v>259.82</v>
    <v>262.72000000000003</v>
    <v>265.99</v>
    <v>266.16000000000003</v>
    <v>266.23</v>
    <v>266.185</v>
    <v>268.86500000000001</v>
    <v>270.69</v>
    <v>269.61</v>
    <v>272.82</v>
  </a>
  <a r="1" c="379">
    <v>160.72999999999999</v>
    <v>159.94499999999999</v>
    <v>159.1</v>
    <v>159.66999999999999</v>
    <v>160.80000000000001</v>
    <v>162.215</v>
    <v>163.22</v>
    <v>163.31</v>
    <v>163.6</v>
    <v>163.94</v>
    <v>166.24</v>
    <v>167.4675</v>
    <v>168.19</v>
    <v>167.49</v>
    <v>166.8</v>
    <v>167.53</v>
    <v>163.375</v>
    <v>165.755</v>
    <v>168.75</v>
    <v>174.05</v>
    <v>172.4</v>
    <v>174.5</v>
    <v>180.64</v>
    <v>184.2</v>
    <v>183.81989999999999</v>
    <v>185.63</v>
    <v>188.84</v>
    <v>190.7</v>
    <v>185.85</v>
    <v>186.23</v>
    <v>185.41</v>
    <v>187.7</v>
    <v>188.18</v>
    <v>187.25</v>
    <v>183.5</v>
    <v>174.55</v>
    <v>174.84</v>
    <v>173.26</v>
    <v>167.03</v>
    <v>163.71</v>
    <v>172.92</v>
    <v>175</v>
    <v>170.7</v>
    <v>170.87</v>
    <v>163.11000000000001</v>
    <v>157.75</v>
    <v>161.03</v>
    <v>157.69999999999999</v>
    <v>153.47</v>
    <v>161.91</v>
    <v>149.35</v>
    <v>147.49979999999999</v>
    <v>146</v>
    <v>150.15</v>
    <v>147.1</v>
    <v>140.57</v>
    <v>149.6</v>
    <v>154.33000000000001</v>
    <v>156.66</v>
    <v>154.88999999999999</v>
    <v>160.6</v>
    <v>164.78</v>
    <v>157.75</v>
    <v>155.47999999999999</v>
    <v>157.38</v>
    <v>166.5</v>
    <v>170</v>
    <v>166.67</v>
    <v>167.37</v>
    <v>165.57</v>
    <v>173.75</v>
    <v>173.57</v>
    <v>177.28</v>
    <v>180</v>
    <v>178.75</v>
    <v>173.66990000000001</v>
    <v>174</v>
    <v>175.06</v>
    <v>174.56</v>
    <v>176.9</v>
    <v>175.67</v>
    <v>177.68</v>
    <v>180.4</v>
    <v>178.64</v>
    <v>179</v>
    <v>183.65</v>
    <v>184.2</v>
    <v>184.55</v>
    <v>185</v>
    <v>187.51</v>
    <v>187.04</v>
    <v>184.05</v>
    <v>180.69</v>
    <v>187.06</v>
    <v>186.2</v>
    <v>186.6</v>
    <v>185.85</v>
    <v>186.67</v>
    <v>184.46</v>
    <v>186.5</v>
    <v>181.98769999999999</v>
    <v>184.1474</v>
    <v>184.27</v>
    <v>183</v>
    <v>185</v>
    <v>185.94</v>
    <v>185.84</v>
    <v>187.73</v>
    <v>188.55</v>
    <v>190.7</v>
    <v>198.52</v>
    <v>195.76</v>
    <v>191.72</v>
    <v>190.82</v>
    <v>195.58</v>
    <v>196.32</v>
    <v>196.49</v>
    <v>199.29</v>
    <v>200.76</v>
    <v>203.95</v>
    <v>203.25</v>
    <v>200.61</v>
    <v>199.89</v>
    <v>198.53</v>
    <v>204.4</v>
    <v>206.35</v>
    <v>208.02</v>
    <v>211.13</v>
    <v>214.67</v>
    <v>213.26</v>
    <v>216.38</v>
    <v>214.08</v>
    <v>215.8</v>
    <v>208.85</v>
    <v>211.33</v>
    <v>205.7</v>
    <v>205.04</v>
    <v>212.3</v>
    <v>213.94</v>
    <v>212.3</v>
    <v>210.92</v>
    <v>202.86</v>
    <v>203.97</v>
    <v>204.7</v>
    <v>204.65</v>
    <v>204.46</v>
    <v>205.1</v>
    <v>217.64</v>
    <v>214.77</v>
    <v>215</v>
    <v>216.37049999999999</v>
    <v>215.7</v>
    <v>211.88</v>
    <v>207.65</v>
    <v>210.28</v>
    <v>211.35</v>
    <v>209.59</v>
    <v>211.1874</v>
    <v>212.36</v>
    <v>212.1</v>
    <v>215</v>
    <v>216.25</v>
    <v>215.52</v>
    <v>216.61</v>
    <v>222.09</v>
    <v>231.15</v>
    <v>230.64400000000001</v>
    <v>228.7</v>
    <v>227.45</v>
    <v>232.86</v>
    <v>229.31</v>
    <v>218.35990000000001</v>
    <v>210.03</v>
    <v>214.8399</v>
    <v>214.74</v>
    <v>208.63</v>
    <v>209.2</v>
    <v>209.78</v>
    <v>210.65</v>
    <v>204.33</v>
    <v>203.65</v>
    <v>202.71</v>
    <v>208.1</v>
    <v>208.1</v>
    <v>205.57</v>
    <v>209.04</v>
    <v>212.57</v>
    <v>210.07</v>
    <v>211.98</v>
    <v>213.99</v>
    <v>210.99</v>
    <v>210.41</v>
    <v>210.18</v>
    <v>210.11</v>
    <v>211.19</v>
    <v>215.86</v>
    <v>223.86</v>
    <v>225.21</v>
    <v>224.22</v>
    <v>220.36</v>
    <v>222.29</v>
    <v>222.3</v>
    <v>217.37</v>
    <v>216.92</v>
    <v>216.05500000000001</v>
    <v>216.28</v>
    <v>216.3399</v>
    <v>214.67</v>
    <v>208.84</v>
    <v>207.36</v>
    <v>204.29</v>
    <v>205.28</v>
    <v>208.12</v>
    <v>218.32</v>
    <v>224.12</v>
    <v>224.36</v>
    <v>228.12</v>
    <v>216.5</v>
    <v>218.04</v>
    <v>219.11</v>
    <v>217.42</v>
    <v>217.74</v>
    <v>217.68</v>
    <v>215.17</v>
    <v>213.03</v>
    <v>213.285</v>
    <v>212.29</v>
    <v>214.25</v>
    <v>215.29</v>
    <v>216.27</v>
    <v>214.76</v>
    <v>217.32</v>
    <v>215.47</v>
    <v>216.37569999999999</v>
    <v>215.38</v>
    <v>215.54</v>
    <v>216.95</v>
    <v>215.22499999999999</v>
    <v>213.08</v>
    <v>213.32</v>
    <v>216.21</v>
    <v>215.42</v>
    <v>220.11</v>
    <v>220.89</v>
    <v>219.69</v>
    <v>224</v>
    <v>225.63</v>
    <v>223.55889999999999</v>
    <v>223.61</v>
    <v>226.03</v>
    <v>227.18</v>
    <v>225.63</v>
    <v>223</v>
    <v>223</v>
    <v>218.52</v>
    <v>216.48990000000001</v>
    <v>219.34</v>
    <v>220.58</v>
    <v>218.91</v>
    <v>217.1</v>
    <v>216.76</v>
    <v>217.46</v>
    <v>214.51</v>
    <v>216.98</v>
    <v>225.79</v>
    <v>226.3</v>
    <v>230.07</v>
    <v>229.78</v>
    <v>234.18</v>
    <v>240.44</v>
    <v>242.64</v>
    <v>238.02</v>
    <v>242.5</v>
    <v>242.31</v>
    <v>245.09</v>
    <v>243.23990000000001</v>
    <v>243.28</v>
    <v>243.68</v>
    <v>244.76</v>
    <v>245.92</v>
    <v>245.15</v>
    <v>245.3</v>
    <v>246.13</v>
    <v>244.31</v>
    <v>243.93</v>
    <v>243.86</v>
    <v>237.93</v>
    <v>234.83</v>
    <v>235.2</v>
    <v>234.58519999999999</v>
    <v>235.37</v>
    <v>237.47</v>
    <v>237.3</v>
    <v>233.57990000000001</v>
    <v>232.49</v>
    <v>233.27</v>
    <v>233.36500000000001</v>
    <v>235.38390000000001</v>
    <v>237</v>
    <v>239.17</v>
    <v>235.82</v>
    <v>235.185</v>
    <v>240.05500000000001</v>
    <v>238.55</v>
    <v>234.19</v>
    <v>232.47399999999999</v>
    <v>236.9</v>
    <v>241.05</v>
    <v>238</v>
    <v>236.94</v>
    <v>236.71</v>
    <v>236.8</v>
    <v>233.85</v>
    <v>239.1</v>
    <v>242.84</v>
    <v>249.96</v>
    <v>249.4</v>
    <v>250.93</v>
    <v>254.13900000000001</v>
    <v>255.99</v>
    <v>257.67</v>
    <v>259.19</v>
    <v>258.83</v>
    <v>259.93</v>
    <v>261</v>
    <v>261.48</v>
    <v>260.2</v>
    <v>260.68</v>
    <v>261.77999999999997</v>
    <v>261.51</v>
    <v>262.435</v>
    <v>263.19</v>
    <v>256.53989999999999</v>
    <v>256.10000000000002</v>
    <v>253.08</v>
    <v>254.35</v>
    <v>251.21</v>
    <v>249.5</v>
    <v>249.86</v>
    <v>254.3</v>
    <v>251.73</v>
    <v>246.6</v>
    <v>244.38</v>
    <v>245.6</v>
    <v>249.18</v>
    <v>246.59</v>
    <v>246.41</v>
    <v>243.23</v>
    <v>247.95</v>
    <v>248.33</v>
    <v>251.16</v>
    <v>252.75</v>
    <v>252.94</v>
    <v>251.48</v>
    <v>252.08</v>
    <v>251.29</v>
    <v>249.27</v>
    <v>246.34</v>
    <v>251.65</v>
    <v>254.09</v>
    <v>256.01</v>
    <v>255.53</v>
    <v>257.45999999999998</v>
    <v>258.48680000000002</v>
    <v>259.95</v>
    <v>259.99</v>
    <v>260.58</v>
    <v>261.75</v>
    <v>262.3</v>
    <v>263.52</v>
    <v>265.79000000000002</v>
    <v>266.83</v>
    <v>267.85000000000002</v>
    <v>267.25</v>
    <v>268.89999999999998</v>
    <v>271.64999999999998</v>
    <v>271.35980000000001</v>
    <v>271.83999999999997</v>
    <v>278</v>
  </a>
  <a r="1" c="379">
    <v>158.33000000000001</v>
    <v>158.06</v>
    <v>156.51</v>
    <v>157.32</v>
    <v>157.94909999999999</v>
    <v>161.03</v>
    <v>161.18</v>
    <v>161.26</v>
    <v>161.72</v>
    <v>162.57</v>
    <v>164.03</v>
    <v>165.43</v>
    <v>166.43</v>
    <v>165.68</v>
    <v>165.27</v>
    <v>164.45</v>
    <v>160.19999999999999</v>
    <v>163.07300000000001</v>
    <v>165.69</v>
    <v>170.79</v>
    <v>169.58</v>
    <v>170.4</v>
    <v>176.31</v>
    <v>178.4101</v>
    <v>180.059</v>
    <v>182.48</v>
    <v>183.25</v>
    <v>183.5</v>
    <v>181.85</v>
    <v>182.87200000000001</v>
    <v>182.65</v>
    <v>185.5</v>
    <v>186.47</v>
    <v>181.1</v>
    <v>177.25</v>
    <v>163.22999999999999</v>
    <v>167.64619999999999</v>
    <v>168.21</v>
    <v>157.97999999999999</v>
    <v>152</v>
    <v>162.31</v>
    <v>162.26</v>
    <v>165.62</v>
    <v>165.69</v>
    <v>156</v>
    <v>150</v>
    <v>152.58000000000001</v>
    <v>151.15</v>
    <v>138.58000000000001</v>
    <v>140.72999999999999</v>
    <v>135</v>
    <v>135</v>
    <v>135.02000000000001</v>
    <v>139</v>
    <v>135.86000000000001</v>
    <v>132.52000000000001</v>
    <v>141.27000000000001</v>
    <v>144.44</v>
    <v>148.37</v>
    <v>149.19999999999999</v>
    <v>150.01</v>
    <v>156.56</v>
    <v>150.82</v>
    <v>150.36000000000001</v>
    <v>152.19</v>
    <v>157.58000000000001</v>
    <v>163.26</v>
    <v>163.5</v>
    <v>163.33000000000001</v>
    <v>162.30000000000001</v>
    <v>168</v>
    <v>169.24</v>
    <v>172.9</v>
    <v>175.87</v>
    <v>174.99</v>
    <v>166.11019999999999</v>
    <v>170.82</v>
    <v>170.91</v>
    <v>170.71</v>
    <v>173.3</v>
    <v>169.39</v>
    <v>171.88</v>
    <v>176.23</v>
    <v>174.01</v>
    <v>173.8</v>
    <v>179.9</v>
    <v>181.63059999999999</v>
    <v>182.58</v>
    <v>183.36</v>
    <v>182.85</v>
    <v>182.3</v>
    <v>176.54</v>
    <v>175.68</v>
    <v>177</v>
    <v>183.96</v>
    <v>183.49</v>
    <v>183.94</v>
    <v>183.29</v>
    <v>182.54</v>
    <v>181.1</v>
    <v>176.6</v>
    <v>180.38</v>
    <v>180.41</v>
    <v>181.46</v>
    <v>181.35</v>
    <v>183.58</v>
    <v>182.3</v>
    <v>182.01</v>
    <v>184.44</v>
    <v>187.26050000000001</v>
    <v>191.01</v>
    <v>186.07</v>
    <v>185.18</v>
    <v>184.01</v>
    <v>191.46</v>
    <v>193.69</v>
    <v>194</v>
    <v>194.37</v>
    <v>195.23009999999999</v>
    <v>201.42500000000001</v>
    <v>196.56</v>
    <v>195.4675</v>
    <v>194.88</v>
    <v>193.55</v>
    <v>197.74</v>
    <v>201.77</v>
    <v>205</v>
    <v>208.09</v>
    <v>207.99</v>
    <v>208.69</v>
    <v>211.47</v>
    <v>211.08</v>
    <v>206.5</v>
    <v>202.03</v>
    <v>205.03</v>
    <v>202.31</v>
    <v>201.39</v>
    <v>203.01</v>
    <v>208.03</v>
    <v>208.39</v>
    <v>202.15</v>
    <v>197.51</v>
    <v>200.86</v>
    <v>201.74</v>
    <v>202.01</v>
    <v>199.57</v>
    <v>199.01</v>
    <v>210.44</v>
    <v>210.31</v>
    <v>211.57</v>
    <v>211.55</v>
    <v>210.93</v>
    <v>206.35</v>
    <v>203.14</v>
    <v>204.75</v>
    <v>208.15</v>
    <v>207.51</v>
    <v>208.91499999999999</v>
    <v>209.21</v>
    <v>209.25</v>
    <v>208.91</v>
    <v>212.85</v>
    <v>212.43</v>
    <v>213.1</v>
    <v>217.36</v>
    <v>219.4</v>
    <v>226.58</v>
    <v>224.31</v>
    <v>224.43</v>
    <v>227.35</v>
    <v>214.96019999999999</v>
    <v>205.19</v>
    <v>202.2</v>
    <v>206.7</v>
    <v>204.11</v>
    <v>201.24</v>
    <v>204.03</v>
    <v>206.93</v>
    <v>204.64</v>
    <v>199.96</v>
    <v>196.25</v>
    <v>196.38</v>
    <v>202.07499999999999</v>
    <v>200.03</v>
    <v>199.2</v>
    <v>202.54</v>
    <v>208.06</v>
    <v>206.81</v>
    <v>206.54</v>
    <v>211.32</v>
    <v>205.54</v>
    <v>206.98</v>
    <v>204.82</v>
    <v>206.72</v>
    <v>208.32</v>
    <v>211.23</v>
    <v>216.81</v>
    <v>220.43</v>
    <v>219.13</v>
    <v>216.01</v>
    <v>219.32</v>
    <v>213.72</v>
    <v>213.09010000000001</v>
    <v>213.12</v>
    <v>211.7</v>
    <v>213.16</v>
    <v>208.1</v>
    <v>210.32900000000001</v>
    <v>202.1</v>
    <v>203.37</v>
    <v>199.62</v>
    <v>200.12</v>
    <v>203.12</v>
    <v>212.41849999999999</v>
    <v>221.15</v>
    <v>218.03</v>
    <v>217.88</v>
    <v>209.72</v>
    <v>212.2</v>
    <v>214.46</v>
    <v>214.16</v>
    <v>214.52</v>
    <v>214.08</v>
    <v>210.93</v>
    <v>209.93</v>
    <v>210</v>
    <v>208.16</v>
    <v>208.86</v>
    <v>212.46</v>
    <v>214.04</v>
    <v>210.83500000000001</v>
    <v>213.35</v>
    <v>212.8</v>
    <v>213.65</v>
    <v>213.18</v>
    <v>212.99</v>
    <v>212.89</v>
    <v>211.214</v>
    <v>210.36</v>
    <v>209.11</v>
    <v>212.88</v>
    <v>212.24</v>
    <v>214.72</v>
    <v>217.92</v>
    <v>216.02</v>
    <v>217.2801</v>
    <v>221.85</v>
    <v>220.8</v>
    <v>221.2</v>
    <v>223.02</v>
    <v>223.58</v>
    <v>221.47</v>
    <v>219.68</v>
    <v>214.81</v>
    <v>215.7</v>
    <v>211.94</v>
    <v>213.71</v>
    <v>217.02610000000001</v>
    <v>216.73</v>
    <v>213.3202</v>
    <v>213.92660000000001</v>
    <v>212.74</v>
    <v>212.03</v>
    <v>212.63</v>
    <v>217.29079999999999</v>
    <v>222.42</v>
    <v>225.8</v>
    <v>224.22</v>
    <v>230.08</v>
    <v>230.14</v>
    <v>235.09</v>
    <v>231.35</v>
    <v>232.43</v>
    <v>238.69</v>
    <v>239.26</v>
    <v>240.37</v>
    <v>240.42</v>
    <v>240.81</v>
    <v>241.38</v>
    <v>240.89</v>
    <v>242.15</v>
    <v>242.73</v>
    <v>242.92</v>
    <v>240.94</v>
    <v>240.86</v>
    <v>240.18</v>
    <v>232.4</v>
    <v>228.73</v>
    <v>229</v>
    <v>227.88</v>
    <v>229.54</v>
    <v>233.15</v>
    <v>233.45</v>
    <v>227.26</v>
    <v>224.26</v>
    <v>226.46</v>
    <v>227.13</v>
    <v>231.67</v>
    <v>232.04</v>
    <v>234.31</v>
    <v>233.23</v>
    <v>231.81</v>
    <v>235.94</v>
    <v>233.23</v>
    <v>230.33</v>
    <v>229.34960000000001</v>
    <v>230.14</v>
    <v>237.07</v>
    <v>235.32</v>
    <v>231.57</v>
    <v>231.55</v>
    <v>231.88</v>
    <v>231.1</v>
    <v>232.39</v>
    <v>238.05009999999999</v>
    <v>242.7</v>
    <v>246.88</v>
    <v>247.19</v>
    <v>252</v>
    <v>252.44</v>
    <v>254.62</v>
    <v>256.83</v>
    <v>255.16</v>
    <v>257.73</v>
    <v>257.60140000000001</v>
    <v>257.82100000000003</v>
    <v>256.83999999999997</v>
    <v>257.25</v>
    <v>255.64</v>
    <v>257.27</v>
    <v>260.17</v>
    <v>260.12</v>
    <v>252.95</v>
    <v>249</v>
    <v>249.6</v>
    <v>251.12</v>
    <v>245.76</v>
    <v>245.82</v>
    <v>244.69</v>
    <v>251.17</v>
    <v>247.12</v>
    <v>242.57</v>
    <v>238.07</v>
    <v>241.42</v>
    <v>245.49</v>
    <v>243.52</v>
    <v>242.9</v>
    <v>238.6</v>
    <v>243.86</v>
    <v>244.74</v>
    <v>247.51</v>
    <v>250.82</v>
    <v>250.75</v>
    <v>249.25</v>
    <v>249.56</v>
    <v>246.96</v>
    <v>245.84</v>
    <v>243</v>
    <v>247.51</v>
    <v>249.81</v>
    <v>252.51</v>
    <v>253.21</v>
    <v>253.67</v>
    <v>256.61</v>
    <v>256.8</v>
    <v>257.68</v>
    <v>254.42</v>
    <v>256.01</v>
    <v>258.75</v>
    <v>257.92</v>
    <v>262.39999999999998</v>
    <v>264.43</v>
    <v>265.47000000000003</v>
    <v>264.76</v>
    <v>265.91000000000003</v>
    <v>267.98</v>
    <v>269.60430000000002</v>
    <v>269.60000000000002</v>
    <v>272.5</v>
  </a>
  <a r="1" c="379">
    <v>22634546</v>
    <v>21121681</v>
    <v>20826702</v>
    <v>21881740</v>
    <v>27762026</v>
    <v>21399951</v>
    <v>20733946</v>
    <v>21637007</v>
    <v>23500783</v>
    <v>21417871</v>
    <v>23865360</v>
    <v>34371659</v>
    <v>29517191</v>
    <v>24138777</v>
    <v>19680766</v>
    <v>24918117</v>
    <v>32078067</v>
    <v>24899940</v>
    <v>35127771</v>
    <v>51597470</v>
    <v>36142690</v>
    <v>30149052</v>
    <v>36433339</v>
    <v>39186324</v>
    <v>27751381</v>
    <v>33529074</v>
    <v>35844267</v>
    <v>53159906</v>
    <v>47062921</v>
    <v>35295834</v>
    <v>23149516</v>
    <v>27853113</v>
    <v>29997471</v>
    <v>36862376</v>
    <v>48600385</v>
    <v>68311066</v>
    <v>68073295</v>
    <v>56387148</v>
    <v>93174906</v>
    <v>97073557</v>
    <v>71030810</v>
    <v>71677019</v>
    <v>49814383</v>
    <v>47817251</v>
    <v>72821057</v>
    <v>70419274</v>
    <v>65354385</v>
    <v>56504304</v>
    <v>93226366</v>
    <v>92727446</v>
    <v>87905868</v>
    <v>81059817</v>
    <v>81593173</v>
    <v>85922661</v>
    <v>84866215</v>
    <v>78975176</v>
    <v>82516727</v>
    <v>75638224</v>
    <v>64694427</v>
    <v>57042291</v>
    <v>63420326</v>
    <v>77927186</v>
    <v>57969926</v>
    <v>49630735</v>
    <v>41243284</v>
    <v>67111697</v>
    <v>62769038</v>
    <v>48318234</v>
    <v>51431775</v>
    <v>41905264</v>
    <v>52874338</v>
    <v>40940833</v>
    <v>50479610</v>
    <v>52765625</v>
    <v>36669595</v>
    <v>56203749</v>
    <v>34651604</v>
    <v>32790804</v>
    <v>34305320</v>
    <v>33194384</v>
    <v>34392694</v>
    <v>51286559</v>
    <v>53875857</v>
    <v>39370474</v>
    <v>30372862</v>
    <v>36839168</v>
    <v>32139299</v>
    <v>28315992</v>
    <v>30912638</v>
    <v>30892660</v>
    <v>32038199</v>
    <v>44711488</v>
    <v>41873911</v>
    <v>46610382</v>
    <v>35306620</v>
    <v>26799116</v>
    <v>31261334</v>
    <v>29119513</v>
    <v>20826898</v>
    <v>36073609</v>
    <v>39517146</v>
    <v>33831824</v>
    <v>42146720</v>
    <v>22668821</v>
    <v>30794585</v>
    <v>27311016</v>
    <v>28761809</v>
    <v>39893643</v>
    <v>33211590</v>
    <v>29783916</v>
    <v>43872329</v>
    <v>52854672</v>
    <v>43373587</v>
    <v>32770189</v>
    <v>42556656</v>
    <v>25687822</v>
    <v>23061648</v>
    <v>44441141</v>
    <v>32818929</v>
    <v>30917447</v>
    <v>36740647</v>
    <v>27803933</v>
    <v>54675780</v>
    <v>26701586</v>
    <v>34310283</v>
    <v>32061206</v>
    <v>29315762</v>
    <v>31897629</v>
    <v>33600732</v>
    <v>33600025</v>
    <v>33121681</v>
    <v>26177633</v>
    <v>38135606</v>
    <v>37591820</v>
    <v>32179409</v>
    <v>29940653</v>
    <v>31635281</v>
    <v>36884836</v>
    <v>38105777</v>
    <v>49605692</v>
    <v>67457035</v>
    <v>39826989</v>
    <v>30160867</v>
    <v>23251388</v>
    <v>19632602</v>
    <v>25079596</v>
    <v>51247969</v>
    <v>78983009</v>
    <v>49280056</v>
    <v>28858621</v>
    <v>32656843</v>
    <v>27820421</v>
    <v>36716462</v>
    <v>36446459</v>
    <v>28041364</v>
    <v>22588870</v>
    <v>17958936</v>
    <v>20184757</v>
    <v>21336167</v>
    <v>27627561</v>
    <v>26981478</v>
    <v>36249319</v>
    <v>25460147</v>
    <v>23043696</v>
    <v>39600828</v>
    <v>57602195</v>
    <v>26292896</v>
    <v>28774156</v>
    <v>25791235</v>
    <v>34080839</v>
    <v>58400288</v>
    <v>59664072</v>
    <v>52924330</v>
    <v>45678986</v>
    <v>35461514</v>
    <v>33620073</v>
    <v>30375768</v>
    <v>21823942</v>
    <v>26372464</v>
    <v>34011257</v>
    <v>55225326</v>
    <v>39839657</v>
    <v>33517065</v>
    <v>30803780</v>
    <v>31202493</v>
    <v>29437312</v>
    <v>32004936</v>
    <v>24464472</v>
    <v>33829088</v>
    <v>27158418</v>
    <v>33154781</v>
    <v>21331561</v>
    <v>28554261</v>
    <v>25681054</v>
    <v>19925837</v>
    <v>26458047</v>
    <v>40461368</v>
    <v>28950843</v>
    <v>23451713</v>
    <v>22733064</v>
    <v>26057882</v>
    <v>27625841</v>
    <v>22753511</v>
    <v>22724906</v>
    <v>22351450</v>
    <v>18879608</v>
    <v>37111561</v>
    <v>36700325</v>
    <v>51195593</v>
    <v>31432563</v>
    <v>36980111</v>
    <v>30842163</v>
    <v>27512030</v>
    <v>42311777</v>
    <v>36080137</v>
    <v>25231895</v>
    <v>44394950</v>
    <v>44045120</v>
    <v>29440788</v>
    <v>21616115</v>
    <v>18630307</v>
    <v>24953344</v>
    <v>24154112</v>
    <v>28372789</v>
    <v>24792746</v>
    <v>22843119</v>
    <v>25683507</v>
    <v>33979731</v>
    <v>21012887</v>
    <v>14512213</v>
    <v>33064753</v>
    <v>30931318</v>
    <v>23724509</v>
    <v>25120922</v>
    <v>24666039</v>
    <v>24619997</v>
    <v>23284094</v>
    <v>32440603</v>
    <v>26467017</v>
    <v>30979440</v>
    <v>28798379</v>
    <v>27018106</v>
    <v>35023253</v>
    <v>32515784</v>
    <v>63354922</v>
    <v>37181886</v>
    <v>22643397</v>
    <v>18699638</v>
    <v>10550572</v>
    <v>17933496</v>
    <v>17403213</v>
    <v>20272337</v>
    <v>20942132</v>
    <v>37130139</v>
    <v>23822953</v>
    <v>35930653</v>
    <v>27694480</v>
    <v>22956206</v>
    <v>23047029</v>
    <v>23249336</v>
    <v>20087080</v>
    <v>29346737</v>
    <v>31746512</v>
    <v>30480859</v>
    <v>37777260</v>
    <v>30749553</v>
    <v>30172663</v>
    <v>33152095</v>
    <v>49169601</v>
    <v>69870638</v>
    <v>49111159</v>
    <v>42503138</v>
    <v>33314193</v>
    <v>25916337</v>
    <v>27158104</v>
    <v>25296100</v>
    <v>18054752</v>
    <v>22211929</v>
    <v>23564953</v>
    <v>22186706</v>
    <v>15751059</v>
    <v>16561079</v>
    <v>26728487</v>
    <v>21673109</v>
    <v>16925563</v>
    <v>25262600</v>
    <v>36446936</v>
    <v>30228704</v>
    <v>26339746</v>
    <v>39542235</v>
    <v>37819227</v>
    <v>25332837</v>
    <v>22812459</v>
    <v>34029526</v>
    <v>44727785</v>
    <v>41872770</v>
    <v>35267440</v>
    <v>33080531</v>
    <v>29746812</v>
    <v>29907586</v>
    <v>22653662</v>
    <v>26042669</v>
    <v>28092196</v>
    <v>29562100</v>
    <v>34852251</v>
    <v>46430730</v>
    <v>30127005</v>
    <v>31638376</v>
    <v>25620127</v>
    <v>34061853</v>
    <v>25479853</v>
    <v>25227455</v>
    <v>24792012</v>
    <v>43623471</v>
    <v>30337982</v>
    <v>36910609</v>
    <v>22931923</v>
    <v>22719835</v>
    <v>23625197</v>
    <v>24326833</v>
    <v>27098942</v>
    <v>23837469</v>
    <v>23070938</v>
    <v>25627481</v>
    <v>24878582</v>
    <v>23209260</v>
    <v>19722875</v>
    <v>24030383</v>
    <v>25606152</v>
    <v>21499286</v>
    <v>19763346</v>
    <v>31014213</v>
    <v>46903119</v>
    <v>40589023</v>
    <v>30945098</v>
    <v>19626568</v>
    <v>32756052</v>
    <v>21901325</v>
    <v>26491085</v>
    <v>27032912</v>
    <v>29299890</v>
    <v>33641589</v>
    <v>36684370</v>
    <v>29624298</v>
    <v>23637263</v>
    <v>24970168</v>
    <v>20167975</v>
    <v>25739807</v>
    <v>21800716</v>
    <v>21863058</v>
    <v>21411547</v>
    <v>17704303</v>
    <v>17771600</v>
    <v>24426244</v>
    <v>18274942</v>
    <v>23213310</v>
    <v>19406705</v>
    <v>25307711</v>
    <v>25281094</v>
    <v>23079167</v>
    <v>22454998</v>
    <v>17937634</v>
    <v>24563619</v>
    <v>18999731</v>
    <v>18243135</v>
    <v>18038931</v>
    <v>27219956</v>
    <v>27565537</v>
    <v>37202217</v>
    <v>26696119</v>
    <v>24694090</v>
    <v>19518681</v>
    <v>21446867</v>
    <v>25611113</v>
    <v>19590024</v>
    <v>19937811</v>
    <v>21656457</v>
    <v>16725323</v>
    <v>26474408</v>
  </a>
  <a r="1" c="126">
    <v t="i">2</v>
    <v t="i">3</v>
    <v t="i">4</v>
    <v t="i">5</v>
    <v t="i">6</v>
    <v t="i">9</v>
    <v t="i">10</v>
    <v t="i">11</v>
    <v t="i">12</v>
    <v t="i">13</v>
    <v t="i">17</v>
    <v t="i">18</v>
    <v t="i">19</v>
    <v t="i">20</v>
    <v t="i">23</v>
    <v t="i">24</v>
    <v t="i">25</v>
    <v t="i">26</v>
    <v t="i">27</v>
    <v t="i">30</v>
    <v t="i">31</v>
    <v t="i">32</v>
    <v t="i">33</v>
    <v t="i">34</v>
    <v t="i">37</v>
    <v t="i">38</v>
    <v t="i">39</v>
    <v t="i">40</v>
    <v t="i">41</v>
    <v t="i">45</v>
    <v t="i">46</v>
    <v t="i">47</v>
    <v t="i">48</v>
    <v t="i">51</v>
    <v t="i">52</v>
    <v t="i">53</v>
    <v t="i">54</v>
    <v t="i">55</v>
    <v t="i">58</v>
    <v t="i">59</v>
    <v t="i">60</v>
    <v t="i">61</v>
    <v t="i">62</v>
    <v t="i">65</v>
    <v t="i">66</v>
    <v t="i">67</v>
    <v t="i">68</v>
    <v t="i">69</v>
    <v t="i">72</v>
    <v t="i">73</v>
    <v t="i">74</v>
    <v t="i">75</v>
    <v t="i">76</v>
    <v t="i">79</v>
    <v t="i">80</v>
    <v t="i">81</v>
    <v t="i">82</v>
    <v t="i">83</v>
    <v t="i">86</v>
    <v t="i">87</v>
    <v t="i">88</v>
    <v t="i">89</v>
    <v t="i">93</v>
    <v t="i">94</v>
    <v t="i">95</v>
    <v t="i">96</v>
    <v t="i">97</v>
    <v t="i">100</v>
    <v t="i">101</v>
    <v t="i">102</v>
    <v t="i">103</v>
    <v t="i">104</v>
    <v t="i">107</v>
    <v t="i">108</v>
    <v t="i">109</v>
    <v t="i">110</v>
    <v t="i">111</v>
    <v t="i">114</v>
    <v t="i">115</v>
    <v t="i">116</v>
    <v t="i">117</v>
    <v t="i">118</v>
    <v t="i">121</v>
    <v t="i">122</v>
    <v t="i">123</v>
    <v t="i">124</v>
    <v t="i">125</v>
    <v t="i">128</v>
    <v t="i">129</v>
    <v t="i">130</v>
    <v t="i">131</v>
    <v t="i">132</v>
    <v t="i">135</v>
    <v t="i">136</v>
    <v t="i">137</v>
    <v t="i">138</v>
    <v t="i">139</v>
    <v t="i">142</v>
    <v t="i">143</v>
    <v t="i">144</v>
    <v t="i">145</v>
    <v t="i">146</v>
    <v t="i">150</v>
    <v t="i">151</v>
    <v t="i">152</v>
    <v t="i">153</v>
    <v t="i">156</v>
    <v t="i">157</v>
    <v t="i">158</v>
    <v t="i">159</v>
    <v t="i">160</v>
    <v t="i">163</v>
    <v t="i">164</v>
    <v t="i">165</v>
    <v t="i">166</v>
    <v t="i">167</v>
    <v t="i">170</v>
    <v t="i">171</v>
    <v t="i">172</v>
    <v t="i">173</v>
    <v t="i">174</v>
    <v t="i">177</v>
    <v t="i">178</v>
    <v t="i">179</v>
    <v t="i">180</v>
    <v t="i">181</v>
  </a>
  <a r="1" c="126">
    <v>17.25</v>
    <v>17.37</v>
    <v>18.36</v>
    <v>18.079999999999998</v>
    <v>17.690000000000001</v>
    <v>19.940000000000001</v>
    <v>19.95</v>
    <v>31.4</v>
    <v>39.909999999999997</v>
    <v>35.5</v>
    <v>39.36</v>
    <v>39.119999999999997</v>
    <v>43.03</v>
    <v>65.010000000000005</v>
    <v>76.790000000000006</v>
    <v>147.97999999999999</v>
    <v>347.51</v>
    <v>193.6</v>
    <v>325</v>
    <v>225</v>
    <v>90</v>
    <v>92.41</v>
    <v>53.5</v>
    <v>63.77</v>
    <v>60</v>
    <v>50.31</v>
    <v>51.2</v>
    <v>51.1</v>
    <v>52.4</v>
    <v>49.51</v>
    <v>45.94</v>
    <v>40.69</v>
    <v>40.590000000000003</v>
    <v>46</v>
    <v>44.97</v>
    <v>91.71</v>
    <v>108.73</v>
    <v>101.74</v>
    <v>120.4</v>
    <v>118.18</v>
    <v>124.18</v>
    <v>132.35</v>
    <v>137.74</v>
    <v>194.5</v>
    <v>246.9</v>
    <v>265</v>
    <v>260</v>
    <v>264.5</v>
    <v>220.14</v>
    <v>208.17</v>
    <v>209.81</v>
    <v>201.75</v>
    <v>200.27</v>
    <v>194.49</v>
    <v>181.75</v>
    <v>120.34</v>
    <v>183.75</v>
    <v>181</v>
    <v>181.3</v>
    <v>194.46</v>
    <v>189.82</v>
    <v>191.45</v>
    <v>186.95</v>
    <v>184.5</v>
    <v>177.97</v>
    <v>170.26</v>
    <v>158.36000000000001</v>
    <v>141.09</v>
    <v>140.99</v>
    <v>166.53</v>
    <v>156.44</v>
    <v>154.69</v>
    <v>164.37</v>
    <v>158.53</v>
    <v>158.51</v>
    <v>151.16999999999999</v>
    <v>151.18</v>
    <v>168.93</v>
    <v>177.77</v>
    <v>178.58</v>
    <v>176.19</v>
    <v>173.59</v>
    <v>162.19999999999999</v>
    <v>160.72999999999999</v>
    <v>159.47999999999999</v>
    <v>161.01</v>
    <v>161.11000000000001</v>
    <v>143.22</v>
    <v>146.91999999999999</v>
    <v>144.79</v>
    <v>164.5</v>
    <v>159.91999999999999</v>
    <v>180.6</v>
    <v>180.67</v>
    <v>168.83</v>
    <v>170.49</v>
    <v>176.79</v>
    <v>180.01</v>
    <v>209.43</v>
    <v>242.56</v>
    <v>254.13</v>
    <v>222</v>
    <v>249.02</v>
    <v>282.24</v>
    <v>258.18</v>
    <v>248.36</v>
    <v>280.01</v>
    <v>300</v>
    <v>302.56</v>
    <v>220.39</v>
    <v>233.34</v>
    <v>229.44</v>
    <v>222.5</v>
    <v>222.97</v>
    <v>223.59</v>
    <v>213.82</v>
    <v>200.37</v>
    <v>220.4</v>
    <v>219.34</v>
    <v>212.31</v>
    <v>209.51</v>
    <v>213.25</v>
    <v>210.88</v>
    <v>214.14</v>
    <v>204.36</v>
    <v>202.83</v>
  </a>
  <a r="1" c="126">
    <v>9935407</v>
    <v>4961457</v>
    <v>6016567</v>
    <v>6085221</v>
    <v>6427174</v>
    <v>14927612</v>
    <v>7060665</v>
    <v>143595555</v>
    <v>93717410</v>
    <v>46866358</v>
    <v>74721924</v>
    <v>33471789</v>
    <v>57079754</v>
    <v>197157946</v>
    <v>177874000</v>
    <v>178587974</v>
    <v>93396666</v>
    <v>58815805</v>
    <v>50566055</v>
    <v>37382152</v>
    <v>78183071</v>
    <v>42698511</v>
    <v>62427275</v>
    <v>81345013</v>
    <v>25687282</v>
    <v>26843082</v>
    <v>36455036</v>
    <v>13056725</v>
    <v>14573264</v>
    <v>8175030</v>
    <v>9260795</v>
    <v>23990555</v>
    <v>14828238</v>
    <v>19476021</v>
    <v>7565215</v>
    <v>83111740</v>
    <v>150308766</v>
    <v>92194154</v>
    <v>49793965</v>
    <v>33783044</v>
    <v>19273882</v>
    <v>32606893</v>
    <v>30733673</v>
    <v>63565620</v>
    <v>39099331</v>
    <v>71570566</v>
    <v>28312493</v>
    <v>25845899</v>
    <v>24226187</v>
    <v>35422867</v>
    <v>16481589</v>
    <v>11799914</v>
    <v>24677297</v>
    <v>10061505</v>
    <v>14429145</v>
    <v>24177877</v>
    <v>50962337</v>
    <v>37430672</v>
    <v>10042175</v>
    <v>17094924</v>
    <v>8393834</v>
    <v>9334345</v>
    <v>14070489</v>
    <v>6218318</v>
    <v>4768261</v>
    <v>10047390</v>
    <v>9462380</v>
    <v>16577535</v>
    <v>6806868</v>
    <v>21138138</v>
    <v>7856780</v>
    <v>5214710</v>
    <v>10520214</v>
    <v>4658608</v>
    <v>3812845</v>
    <v>4345809</v>
    <v>4042057</v>
    <v>10532108</v>
    <v>8932718</v>
    <v>5788938</v>
    <v>3760250</v>
    <v>4433565</v>
    <v>5261019</v>
    <v>4007512</v>
    <v>2712184</v>
    <v>2942802</v>
    <v>2934624</v>
    <v>4806685</v>
    <v>4684584</v>
    <v>2731510</v>
    <v>8873487</v>
    <v>4267364</v>
    <v>7462095</v>
    <v>7738717</v>
    <v>4825905</v>
    <v>2478168</v>
    <v>3654683</v>
    <v>4664348</v>
    <v>14887457</v>
    <v>21119872</v>
    <v>15526303</v>
    <v>11751365</v>
    <v>9625610</v>
    <v>16019220</v>
    <v>7999955</v>
    <v>3637515</v>
    <v>6051490</v>
    <v>17439118</v>
    <v>13429309</v>
    <v>22980152</v>
    <v>15580774</v>
    <v>7061229</v>
    <v>7301935</v>
    <v>5564827</v>
    <v>4608573</v>
    <v>4320317</v>
    <v>5120186</v>
    <v>8200177</v>
    <v>3555090</v>
    <v>3863339</v>
    <v>12692749</v>
    <v>4879364</v>
    <v>2480009</v>
    <v>2539648</v>
    <v>2742112</v>
    <v>2602729</v>
  </a>
  <a r="1" c="7">
    <v>140.49</v>
    <v>129.91999999999999</v>
    <v>135.83000000000001</v>
    <v>139.91</v>
    <v>142.03</v>
    <v>141.02000000000001</v>
    <v>140.11000000000001</v>
  </a>
  <a r="1" c="131">
    <v>1.2137</v>
    <v>1.2248000000000001</v>
    <v>1.2294</v>
    <v>1.2324999999999999</v>
    <v>1.2270000000000001</v>
    <v>1.2218</v>
    <v>1.2149000000000001</v>
    <v>1.2206999999999999</v>
    <v>1.2157</v>
    <v>1.2156</v>
    <v>1.2078</v>
    <v>1.2076</v>
    <v>1.2128000000000001</v>
    <v>1.2103999999999999</v>
    <v>1.2161999999999999</v>
    <v>1.2166999999999999</v>
    <v>1.2137</v>
    <v>1.216</v>
    <v>1.2108000000000001</v>
    <v>1.2121</v>
    <v>1.2136</v>
    <v>1.2059</v>
    <v>1.2041999999999999</v>
    <v>1.2034</v>
    <v>1.1961999999999999</v>
    <v>1.2041999999999999</v>
    <v>1.2048000000000001</v>
    <v>1.2117</v>
    <v>1.2116</v>
    <v>1.2128000000000001</v>
    <v>1.2118</v>
    <v>1.2126999999999999</v>
    <v>1.2103999999999999</v>
    <v>1.2036</v>
    <v>1.2088000000000001</v>
    <v>1.2117</v>
    <v>1.2154</v>
    <v>1.2149000000000001</v>
    <v>1.2163999999999999</v>
    <v>1.2176</v>
    <v>1.2074</v>
    <v>1.2047000000000001</v>
    <v>1.2089000000000001</v>
    <v>1.2061999999999999</v>
    <v>1.1966000000000001</v>
    <v>1.1917</v>
    <v>1.1842999999999999</v>
    <v>1.1898</v>
    <v>1.1924999999999999</v>
    <v>1.1983999999999999</v>
    <v>1.1952</v>
    <v>1.1928000000000001</v>
    <v>1.19</v>
    <v>1.1978</v>
    <v>1.1915</v>
    <v>1.1902999999999999</v>
    <v>1.1931</v>
    <v>1.1849000000000001</v>
    <v>1.1812</v>
    <v>1.1763999999999999</v>
    <v>1.1796</v>
    <v>1.1761999999999999</v>
    <v>1.1714</v>
    <v>1.1728000000000001</v>
    <v>1.1775</v>
    <v>1.1761999999999999</v>
    <v>1.1811</v>
    <v>1.1875</v>
    <v>1.1870000000000001</v>
    <v>1.1912</v>
    <v>1.1896</v>
    <v>1.1909000000000001</v>
    <v>1.1946000000000001</v>
    <v>1.1978</v>
    <v>1.1964999999999999</v>
    <v>1.1982999999999999</v>
    <v>1.2033</v>
    <v>1.2033</v>
    <v>1.2033</v>
    <v>1.2015</v>
    <v>1.2099</v>
    <v>1.2082999999999999</v>
    <v>1.2090000000000001</v>
    <v>1.2122999999999999</v>
    <v>1.2118</v>
    <v>1.2018</v>
    <v>1.2060999999999999</v>
    <v>1.2013</v>
    <v>1.2004999999999999</v>
    <v>1.2063999999999999</v>
    <v>1.2162999999999999</v>
    <v>1.2129000000000001</v>
    <v>1.2145999999999999</v>
    <v>1.2069000000000001</v>
    <v>1.2078</v>
    <v>1.214</v>
    <v>1.2151000000000001</v>
    <v>1.222</v>
    <v>1.2172000000000001</v>
    <v>1.2225999999999999</v>
    <v>1.2179</v>
    <v>1.2215</v>
    <v>1.2250000000000001</v>
    <v>1.2190000000000001</v>
    <v>1.2192000000000001</v>
    <v>1.2189000000000001</v>
    <v>1.2224999999999999</v>
    <v>1.2211000000000001</v>
    <v>1.2209000000000001</v>
    <v>1.2123999999999999</v>
    <v>1.2164999999999999</v>
    <v>1.2189000000000001</v>
    <v>1.2171000000000001</v>
    <v>1.2178</v>
    <v>1.2169000000000001</v>
    <v>1.2105999999999999</v>
    <v>1.2118</v>
    <v>1.2123999999999999</v>
    <v>1.1994</v>
    <v>1.1906000000000001</v>
    <v>1.1859999999999999</v>
    <v>1.1915</v>
    <v>1.1938</v>
    <v>1.1924999999999999</v>
    <v>1.1930000000000001</v>
    <v>1.1933</v>
    <v>1.1923999999999999</v>
    <v>1.1895</v>
    <v>1.1855</v>
    <v>1.1848000000000001</v>
    <v>1.1863999999999999</v>
  </a>
  <a r="1" c="131">
    <v>9.6889999999999997E-3</v>
    <v>9.6959999999999998E-3</v>
    <v>9.7339999999999996E-3</v>
    <v>9.7020000000000006E-3</v>
    <v>9.6310000000000007E-3</v>
    <v>9.6190000000000008E-3</v>
    <v>9.5899999999999996E-3</v>
    <v>9.6369999999999997E-3</v>
    <v>9.6259999999999991E-3</v>
    <v>9.6319999999999999E-3</v>
    <v>9.6249999999999999E-3</v>
    <v>9.6430000000000005E-3</v>
    <v>9.6249999999999999E-3</v>
    <v>9.6559999999999997E-3</v>
    <v>9.6600000000000002E-3</v>
    <v>9.6340000000000002E-3</v>
    <v>9.6369999999999997E-3</v>
    <v>9.6500000000000006E-3</v>
    <v>9.6039999999999997E-3</v>
    <v>9.5930000000000008E-3</v>
    <v>9.5499999999999995E-3</v>
    <v>9.5289999999999993E-3</v>
    <v>9.5239999999999995E-3</v>
    <v>9.5200000000000007E-3</v>
    <v>9.4730000000000005E-3</v>
    <v>9.4889999999999992E-3</v>
    <v>9.5029999999999993E-3</v>
    <v>9.5600000000000008E-3</v>
    <v>9.5589999999999998E-3</v>
    <v>9.5469999999999999E-3</v>
    <v>9.5270000000000007E-3</v>
    <v>9.4889999999999992E-3</v>
    <v>9.4299999999999991E-3</v>
    <v>9.4459999999999995E-3</v>
    <v>9.4619999999999999E-3</v>
    <v>9.4820000000000008E-3</v>
    <v>9.5160000000000002E-3</v>
    <v>9.5010000000000008E-3</v>
    <v>9.4439999999999993E-3</v>
    <v>9.4129999999999995E-3</v>
    <v>9.3799999999999994E-3</v>
    <v>9.3659999999999993E-3</v>
    <v>9.3729999999999994E-3</v>
    <v>9.3439999999999999E-3</v>
    <v>9.2610000000000001E-3</v>
    <v>9.2280000000000001E-3</v>
    <v>9.1819999999999992E-3</v>
    <v>9.2169999999999995E-3</v>
    <v>9.2259999999999998E-3</v>
    <v>9.2149999999999992E-3</v>
    <v>9.1719999999999996E-3</v>
    <v>9.1629999999999993E-3</v>
    <v>9.1730000000000006E-3</v>
    <v>9.1870000000000007E-3</v>
    <v>9.1819999999999992E-3</v>
    <v>9.1830000000000002E-3</v>
    <v>9.1859999999999997E-3</v>
    <v>9.2069999999999999E-3</v>
    <v>9.195E-3</v>
    <v>9.1579999999999995E-3</v>
    <v>9.1179999999999994E-3</v>
    <v>9.1070000000000005E-3</v>
    <v>9.0589999999999993E-3</v>
    <v>9.0310000000000008E-3</v>
    <v>9.0390000000000002E-3</v>
    <v>9.0329999999999994E-3</v>
    <v>9.0749999999999997E-3</v>
    <v>9.11E-3</v>
    <v>9.1020000000000007E-3</v>
    <v>9.1520000000000004E-3</v>
    <v>9.1170000000000001E-3</v>
    <v>9.1409999999999998E-3</v>
    <v>9.1680000000000008E-3</v>
    <v>9.1789999999999997E-3</v>
    <v>9.1940000000000008E-3</v>
    <v>9.1909999999999995E-3</v>
    <v>9.2440000000000005E-3</v>
    <v>9.2499999999999995E-3</v>
    <v>9.2519999999999998E-3</v>
    <v>9.2619999999999994E-3</v>
    <v>9.2639999999999997E-3</v>
    <v>9.2510000000000005E-3</v>
    <v>9.1990000000000006E-3</v>
    <v>9.2060000000000006E-3</v>
    <v>9.1789999999999997E-3</v>
    <v>9.1489999999999991E-3</v>
    <v>9.1669999999999998E-3</v>
    <v>9.1439999999999994E-3</v>
    <v>9.1570000000000002E-3</v>
    <v>9.1660000000000005E-3</v>
    <v>9.2060000000000006E-3</v>
    <v>9.1900000000000003E-3</v>
    <v>9.2049999999999996E-3</v>
    <v>9.1170000000000001E-3</v>
    <v>9.1339999999999998E-3</v>
    <v>9.1430000000000001E-3</v>
    <v>9.1559999999999992E-3</v>
    <v>9.1819999999999992E-3</v>
    <v>9.1540000000000007E-3</v>
    <v>9.1929999999999998E-3</v>
    <v>9.1769999999999994E-3</v>
    <v>9.195E-3</v>
    <v>9.1920000000000005E-3</v>
    <v>9.1599999999999997E-3</v>
    <v>9.1059999999999995E-3</v>
    <v>9.0980000000000002E-3</v>
    <v>9.1269999999999997E-3</v>
    <v>9.1339999999999998E-3</v>
    <v>9.1269999999999997E-3</v>
    <v>9.0650000000000001E-3</v>
    <v>9.1310000000000002E-3</v>
    <v>9.1520000000000004E-3</v>
    <v>9.1310000000000002E-3</v>
    <v>9.1210000000000006E-3</v>
    <v>9.1459999999999996E-3</v>
    <v>9.1170000000000001E-3</v>
    <v>9.0840000000000001E-3</v>
    <v>9.0830000000000008E-3</v>
    <v>9.0329999999999994E-3</v>
    <v>9.0709999999999992E-3</v>
    <v>9.0740000000000005E-3</v>
    <v>9.0629999999999999E-3</v>
    <v>9.0360000000000006E-3</v>
    <v>9.0109999999999999E-3</v>
    <v>9.018E-3</v>
    <v>9.0240000000000008E-3</v>
    <v>9.0379999999999992E-3</v>
    <v>9.0469999999999995E-3</v>
    <v>8.9990000000000001E-3</v>
    <v>8.9650000000000007E-3</v>
    <v>9.0030000000000006E-3</v>
  </a>
</arrayData>
</file>

<file path=xl/richData/rdrichvalue.xml><?xml version="1.0" encoding="utf-8"?>
<rvData xmlns="http://schemas.microsoft.com/office/spreadsheetml/2017/richdata" count="3312">
  <rv s="0">
    <fb>43832</fb>
    <v>0</v>
  </rv>
  <rv s="0">
    <fb>160.62</fb>
    <v>1</v>
  </rv>
  <rv s="0">
    <fb>22634546</fb>
    <v>2</v>
  </rv>
  <rv s="0">
    <fb>158.78</fb>
    <v>1</v>
  </rv>
  <rv s="0">
    <fb>160.72999999999999</fb>
    <v>1</v>
  </rv>
  <rv s="0">
    <fb>158.33000000000001</fb>
    <v>1</v>
  </rv>
  <rv s="0">
    <fb>43833</fb>
    <v>0</v>
  </rv>
  <rv s="0">
    <fb>158.62</fb>
    <v>1</v>
  </rv>
  <rv s="0">
    <fb>21121681</fb>
    <v>2</v>
  </rv>
  <rv s="0">
    <fb>158.32</fb>
    <v>1</v>
  </rv>
  <rv s="0">
    <fb>159.94499999999999</fb>
    <v>1</v>
  </rv>
  <rv s="0">
    <fb>158.06</fb>
    <v>1</v>
  </rv>
  <rv s="0">
    <fb>43836</fb>
    <v>0</v>
  </rv>
  <rv s="0">
    <fb>159.03</fb>
    <v>1</v>
  </rv>
  <rv s="0">
    <fb>20826702</fb>
    <v>2</v>
  </rv>
  <rv s="0">
    <fb>157.08000000000001</fb>
    <v>1</v>
  </rv>
  <rv s="0">
    <fb>159.1</fb>
    <v>1</v>
  </rv>
  <rv s="0">
    <fb>156.51</fb>
    <v>1</v>
  </rv>
  <rv s="0">
    <fb>43837</fb>
    <v>0</v>
  </rv>
  <rv s="0">
    <fb>157.58000000000001</fb>
    <v>1</v>
  </rv>
  <rv s="0">
    <fb>21881740</fb>
    <v>2</v>
  </rv>
  <rv s="0">
    <fb>159.32</fb>
    <v>1</v>
  </rv>
  <rv s="0">
    <fb>159.66999999999999</fb>
    <v>1</v>
  </rv>
  <rv s="0">
    <fb>157.32</fb>
    <v>1</v>
  </rv>
  <rv s="0">
    <fb>43838</fb>
    <v>0</v>
  </rv>
  <rv s="0">
    <fb>160.09</fb>
    <v>1</v>
  </rv>
  <rv s="0">
    <fb>27762026</fb>
    <v>2</v>
  </rv>
  <rv s="0">
    <fb>158.93</fb>
    <v>1</v>
  </rv>
  <rv s="0">
    <fb>160.80000000000001</fb>
    <v>1</v>
  </rv>
  <rv s="0">
    <fb>157.94909999999999</fb>
    <v>1</v>
  </rv>
  <rv s="0">
    <fb>43839</fb>
    <v>0</v>
  </rv>
  <rv s="0">
    <fb>162.09</fb>
    <v>1</v>
  </rv>
  <rv s="0">
    <fb>21399951</fb>
    <v>2</v>
  </rv>
  <rv s="0">
    <fb>161.83500000000001</fb>
    <v>1</v>
  </rv>
  <rv s="0">
    <fb>162.215</fb>
    <v>1</v>
  </rv>
  <rv s="0">
    <fb>161.03</fb>
    <v>1</v>
  </rv>
  <rv s="0">
    <fb>43840</fb>
    <v>0</v>
  </rv>
  <rv s="0">
    <fb>161.34</fb>
    <v>1</v>
  </rv>
  <rv s="0">
    <fb>20733946</fb>
    <v>2</v>
  </rv>
  <rv s="0">
    <fb>162.8235</fb>
    <v>1</v>
  </rv>
  <rv s="0">
    <fb>163.22</fb>
    <v>1</v>
  </rv>
  <rv s="0">
    <fb>161.18</fb>
    <v>1</v>
  </rv>
  <rv s="0">
    <fb>44200</fb>
    <v>0</v>
  </rv>
  <rv s="0">
    <fb>17.25</fb>
    <v>1</v>
  </rv>
  <rv s="0">
    <fb>9935407</fb>
    <v>2</v>
  </rv>
  <rv s="0">
    <fb>43843</fb>
    <v>0</v>
  </rv>
  <rv s="0">
    <fb>163.28</fb>
    <v>1</v>
  </rv>
  <rv s="0">
    <fb>21637007</fb>
    <v>2</v>
  </rv>
  <rv s="0">
    <fb>161.76</fb>
    <v>1</v>
  </rv>
  <rv s="0">
    <fb>163.31</fb>
    <v>1</v>
  </rv>
  <rv s="0">
    <fb>161.26</fb>
    <v>1</v>
  </rv>
  <rv s="0">
    <fb>44201</fb>
    <v>0</v>
  </rv>
  <rv s="0">
    <fb>17.37</fb>
    <v>1</v>
  </rv>
  <rv s="0">
    <fb>4961457</fb>
    <v>2</v>
  </rv>
  <rv s="0">
    <fb>43844</fb>
    <v>0</v>
  </rv>
  <rv s="0">
    <fb>162.13</fb>
    <v>1</v>
  </rv>
  <rv s="0">
    <fb>23500783</fb>
    <v>2</v>
  </rv>
  <rv s="0">
    <fb>163.38999999999999</fb>
    <v>1</v>
  </rv>
  <rv s="0">
    <fb>163.6</fb>
    <v>1</v>
  </rv>
  <rv s="0">
    <fb>161.72</fb>
    <v>1</v>
  </rv>
  <rv s="0">
    <fb>44202</fb>
    <v>0</v>
  </rv>
  <rv s="0">
    <fb>18.36</fb>
    <v>1</v>
  </rv>
  <rv s="0">
    <fb>6016567</fb>
    <v>2</v>
  </rv>
  <rv s="0">
    <fb>43845</fb>
    <v>0</v>
  </rv>
  <rv s="0">
    <fb>163.18</fb>
    <v>1</v>
  </rv>
  <rv s="0">
    <fb>21417871</fb>
    <v>2</v>
  </rv>
  <rv s="0">
    <fb>162.62</fb>
    <v>1</v>
  </rv>
  <rv s="0">
    <fb>163.94</fb>
    <v>1</v>
  </rv>
  <rv s="0">
    <fb>162.57</fb>
    <v>1</v>
  </rv>
  <rv s="0">
    <fb>44203</fb>
    <v>0</v>
  </rv>
  <rv s="0">
    <fb>18.079999999999998</fb>
    <v>1</v>
  </rv>
  <rv s="0">
    <fb>6085221</fb>
    <v>2</v>
  </rv>
  <rv s="0">
    <fb>43846</fb>
    <v>0</v>
  </rv>
  <rv s="0">
    <fb>166.17</fb>
    <v>1</v>
  </rv>
  <rv s="0">
    <fb>23865360</fb>
    <v>2</v>
  </rv>
  <rv s="0">
    <fb>164.35</fb>
    <v>1</v>
  </rv>
  <rv s="0">
    <fb>166.24</fb>
    <v>1</v>
  </rv>
  <rv s="0">
    <fb>164.03</fb>
    <v>1</v>
  </rv>
  <rv s="0">
    <fb>44204</fb>
    <v>0</v>
  </rv>
  <rv s="0">
    <fb>17.690000000000001</fb>
    <v>1</v>
  </rv>
  <rv s="0">
    <fb>6427174</fb>
    <v>2</v>
  </rv>
  <rv s="0">
    <fb>43847</fb>
    <v>0</v>
  </rv>
  <rv s="0">
    <fb>167.1</fb>
    <v>1</v>
  </rv>
  <rv s="0">
    <fb>34371659</fb>
    <v>2</v>
  </rv>
  <rv s="0">
    <fb>167.42</fb>
    <v>1</v>
  </rv>
  <rv s="0">
    <fb>167.4675</fb>
    <v>1</v>
  </rv>
  <rv s="0">
    <fb>165.43</fb>
    <v>1</v>
  </rv>
  <rv s="0">
    <fb>44207</fb>
    <v>0</v>
  </rv>
  <rv s="0">
    <fb>19.940000000000001</fb>
    <v>1</v>
  </rv>
  <rv s="0">
    <fb>14927612</fb>
    <v>2</v>
  </rv>
  <rv s="0">
    <fb>43851</fb>
    <v>0</v>
  </rv>
  <rv s="0">
    <fb>166.5</fb>
    <v>1</v>
  </rv>
  <rv s="0">
    <fb>29517191</fb>
    <v>2</v>
  </rv>
  <rv s="0">
    <fb>166.68</fb>
    <v>1</v>
  </rv>
  <rv s="0">
    <fb>168.19</fb>
    <v>1</v>
  </rv>
  <rv s="0">
    <fb>166.43</fb>
    <v>1</v>
  </rv>
  <rv s="0">
    <fb>44208</fb>
    <v>0</v>
  </rv>
  <rv s="0">
    <fb>19.95</fb>
    <v>1</v>
  </rv>
  <rv s="0">
    <fb>7060665</fb>
    <v>2</v>
  </rv>
  <rv s="0">
    <fb>43852</fb>
    <v>0</v>
  </rv>
  <rv s="0">
    <fb>165.7</fb>
    <v>1</v>
  </rv>
  <rv s="0">
    <fb>24138777</fb>
    <v>2</v>
  </rv>
  <rv s="0">
    <fb>167.4</fb>
    <v>1</v>
  </rv>
  <rv s="0">
    <fb>167.49</fb>
    <v>1</v>
  </rv>
  <rv s="0">
    <fb>165.68</fb>
    <v>1</v>
  </rv>
  <rv s="0">
    <fb>44209</fb>
    <v>0</v>
  </rv>
  <rv s="0">
    <fb>31.4</fb>
    <v>1</v>
  </rv>
  <rv s="0">
    <fb>143595555</fb>
    <v>2</v>
  </rv>
  <rv s="0">
    <fb>43853</fb>
    <v>0</v>
  </rv>
  <rv s="0">
    <fb>166.72</fb>
    <v>1</v>
  </rv>
  <rv s="0">
    <fb>19680766</fb>
    <v>2</v>
  </rv>
  <rv s="0">
    <fb>166.19</fb>
    <v>1</v>
  </rv>
  <rv s="0">
    <fb>166.8</fb>
    <v>1</v>
  </rv>
  <rv s="0">
    <fb>165.27</fb>
    <v>1</v>
  </rv>
  <rv s="0">
    <fb>44210</fb>
    <v>0</v>
  </rv>
  <rv s="0">
    <fb>39.909999999999997</fb>
    <v>1</v>
  </rv>
  <rv s="0">
    <fb>93717410</fb>
    <v>2</v>
  </rv>
  <rv s="0">
    <fb>43854</fb>
    <v>0</v>
  </rv>
  <rv s="0">
    <fb>165.04</fb>
    <v>1</v>
  </rv>
  <rv s="0">
    <fb>24918117</fb>
    <v>2</v>
  </rv>
  <rv s="0">
    <fb>167.51</fb>
    <v>1</v>
  </rv>
  <rv s="0">
    <fb>167.53</fb>
    <v>1</v>
  </rv>
  <rv s="0">
    <fb>164.45</fb>
    <v>1</v>
  </rv>
  <rv s="0">
    <fb>44211</fb>
    <v>0</v>
  </rv>
  <rv s="0">
    <fb>35.5</fb>
    <v>1</v>
  </rv>
  <rv s="0">
    <fb>46866358</fb>
    <v>2</v>
  </rv>
  <rv s="0">
    <fb>43857</fb>
    <v>0</v>
  </rv>
  <rv s="0">
    <fb>162.28</fb>
    <v>1</v>
  </rv>
  <rv s="0">
    <fb>32078067</fb>
    <v>2</v>
  </rv>
  <rv s="0">
    <fb>161.15</fb>
    <v>1</v>
  </rv>
  <rv s="0">
    <fb>163.375</fb>
    <v>1</v>
  </rv>
  <rv s="0">
    <fb>160.19999999999999</fb>
    <v>1</v>
  </rv>
  <rv s="0">
    <fb>44215</fb>
    <v>0</v>
  </rv>
  <rv s="0">
    <fb>39.36</fb>
    <v>1</v>
  </rv>
  <rv s="0">
    <fb>74721924</fb>
    <v>2</v>
  </rv>
  <rv s="0">
    <fb>43858</fb>
    <v>0</v>
  </rv>
  <rv s="0">
    <fb>165.46</fb>
    <v>1</v>
  </rv>
  <rv s="0">
    <fb>24899940</fb>
    <v>2</v>
  </rv>
  <rv s="0">
    <fb>163.78</fb>
    <v>1</v>
  </rv>
  <rv s="0">
    <fb>165.755</fb>
    <v>1</v>
  </rv>
  <rv s="0">
    <fb>163.07300000000001</fb>
    <v>1</v>
  </rv>
  <rv s="0">
    <fb>44216</fb>
    <v>0</v>
  </rv>
  <rv s="0">
    <fb>39.119999999999997</fb>
    <v>1</v>
  </rv>
  <rv s="0">
    <fb>33471789</fb>
    <v>2</v>
  </rv>
  <rv s="0">
    <fb>43859</fb>
    <v>0</v>
  </rv>
  <rv s="0">
    <fb>168.04</fb>
    <v>1</v>
  </rv>
  <rv s="0">
    <fb>35127771</fb>
    <v>2</v>
  </rv>
  <rv s="0">
    <fb>167.84</fb>
    <v>1</v>
  </rv>
  <rv s="0">
    <fb>168.75</fb>
    <v>1</v>
  </rv>
  <rv s="0">
    <fb>165.69</fb>
    <v>1</v>
  </rv>
  <rv s="0">
    <fb>44217</fb>
    <v>0</v>
  </rv>
  <rv s="0">
    <fb>43.03</fb>
    <v>1</v>
  </rv>
  <rv s="0">
    <fb>57079754</fb>
    <v>2</v>
  </rv>
  <rv s="0">
    <fb>43860</fb>
    <v>0</v>
  </rv>
  <rv s="0">
    <fb>172.78</fb>
    <v>1</v>
  </rv>
  <rv s="0">
    <fb>51597470</fb>
    <v>2</v>
  </rv>
  <rv s="0">
    <fb>174.05</fb>
    <v>1</v>
  </rv>
  <rv s="0">
    <fb>170.79</fb>
    <v>1</v>
  </rv>
  <rv s="0">
    <fb>44218</fb>
    <v>0</v>
  </rv>
  <rv s="0">
    <fb>65.010000000000005</fb>
    <v>1</v>
  </rv>
  <rv s="0">
    <fb>197157946</fb>
    <v>2</v>
  </rv>
  <rv s="0">
    <fb>43861</fb>
    <v>0</v>
  </rv>
  <rv s="0">
    <fb>170.23</fb>
    <v>1</v>
  </rv>
  <rv s="0">
    <fb>36142690</fb>
    <v>2</v>
  </rv>
  <rv s="0">
    <fb>172.21</fb>
    <v>1</v>
  </rv>
  <rv s="0">
    <fb>172.4</fb>
    <v>1</v>
  </rv>
  <rv s="0">
    <fb>169.58</fb>
    <v>1</v>
  </rv>
  <rv s="0">
    <fb>44221</fb>
    <v>0</v>
  </rv>
  <rv s="0">
    <fb>76.790000000000006</fb>
    <v>1</v>
  </rv>
  <rv s="0">
    <fb>177874000</fb>
    <v>2</v>
  </rv>
  <rv s="0">
    <fb>43864</fb>
    <v>0</v>
  </rv>
  <rv s="0">
    <fb>174.38</fb>
    <v>1</v>
  </rv>
  <rv s="0">
    <fb>30149052</fb>
    <v>2</v>
  </rv>
  <rv s="0">
    <fb>170.43</fb>
    <v>1</v>
  </rv>
  <rv s="0">
    <fb>174.5</fb>
    <v>1</v>
  </rv>
  <rv s="0">
    <fb>170.4</fb>
    <v>1</v>
  </rv>
  <rv s="0">
    <fb>44222</fb>
    <v>0</v>
  </rv>
  <rv s="0">
    <fb>147.97999999999999</fb>
    <v>1</v>
  </rv>
  <rv s="0">
    <fb>178587974</fb>
    <v>2</v>
  </rv>
  <rv s="0">
    <fb>43865</fb>
    <v>0</v>
  </rv>
  <rv s="0">
    <fb>180.12</fb>
    <v>1</v>
  </rv>
  <rv s="0">
    <fb>36433339</fb>
    <v>2</v>
  </rv>
  <rv s="0">
    <fb>177.14</fb>
    <v>1</v>
  </rv>
  <rv s="0">
    <fb>180.64</fb>
    <v>1</v>
  </rv>
  <rv s="0">
    <fb>176.31</fb>
    <v>1</v>
  </rv>
  <rv s="0">
    <fb>44223</fb>
    <v>0</v>
  </rv>
  <rv s="0">
    <fb>347.51</fb>
    <v>1</v>
  </rv>
  <rv s="0">
    <fb>93396666</fb>
    <v>2</v>
  </rv>
  <rv s="0">
    <fb>43866</fb>
    <v>0</v>
  </rv>
  <rv s="0">
    <fb>179.9</fb>
    <v>1</v>
  </rv>
  <rv s="0">
    <fb>39186324</fb>
    <v>2</v>
  </rv>
  <rv s="0">
    <fb>184.03</fb>
    <v>1</v>
  </rv>
  <rv s="0">
    <fb>184.2</fb>
    <v>1</v>
  </rv>
  <rv s="0">
    <fb>178.4101</fb>
    <v>1</v>
  </rv>
  <rv s="0">
    <fb>44224</fb>
    <v>0</v>
  </rv>
  <rv s="0">
    <fb>193.6</fb>
    <v>1</v>
  </rv>
  <rv s="0">
    <fb>58815805</fb>
    <v>2</v>
  </rv>
  <rv s="0">
    <fb>43867</fb>
    <v>0</v>
  </rv>
  <rv s="0">
    <fb>183.63</fb>
    <v>1</v>
  </rv>
  <rv s="0">
    <fb>27751381</fb>
    <v>2</v>
  </rv>
  <rv s="0">
    <fb>180.97</fb>
    <v>1</v>
  </rv>
  <rv s="0">
    <fb>183.81989999999999</fb>
    <v>1</v>
  </rv>
  <rv s="0">
    <fb>180.059</fb>
    <v>1</v>
  </rv>
  <rv s="0">
    <fb>44225</fb>
    <v>0</v>
  </rv>
  <rv s="0">
    <fb>325</fb>
    <v>1</v>
  </rv>
  <rv s="0">
    <fb>50566055</fb>
    <v>2</v>
  </rv>
  <rv s="0">
    <fb>43868</fb>
    <v>0</v>
  </rv>
  <rv s="0">
    <fb>183.89</fb>
    <v>1</v>
  </rv>
  <rv s="0">
    <fb>33529074</fb>
    <v>2</v>
  </rv>
  <rv s="0">
    <fb>182.845</fb>
    <v>1</v>
  </rv>
  <rv s="0">
    <fb>185.63</fb>
    <v>1</v>
  </rv>
  <rv s="0">
    <fb>182.48</fb>
    <v>1</v>
  </rv>
  <rv s="0">
    <fb>44228</fb>
    <v>0</v>
  </rv>
  <rv s="0">
    <fb>225</fb>
    <v>1</v>
  </rv>
  <rv s="0">
    <fb>37382152</fb>
    <v>2</v>
  </rv>
  <rv s="0">
    <fb>43871</fb>
    <v>0</v>
  </rv>
  <rv s="0">
    <fb>188.7</fb>
    <v>1</v>
  </rv>
  <rv s="0">
    <fb>35844267</fb>
    <v>2</v>
  </rv>
  <rv s="0">
    <fb>183.58</fb>
    <v>1</v>
  </rv>
  <rv s="0">
    <fb>188.84</fb>
    <v>1</v>
  </rv>
  <rv s="0">
    <fb>183.25</fb>
    <v>1</v>
  </rv>
  <rv s="0">
    <fb>44229</fb>
    <v>0</v>
  </rv>
  <rv s="0">
    <fb>90</fb>
    <v>1</v>
  </rv>
  <rv s="0">
    <fb>78183071</fb>
    <v>2</v>
  </rv>
  <rv s="0">
    <fb>43872</fb>
    <v>0</v>
  </rv>
  <rv s="0">
    <fb>184.44</fb>
    <v>1</v>
  </rv>
  <rv s="0">
    <fb>53159906</fb>
    <v>2</v>
  </rv>
  <rv s="0">
    <fb>190.65</fb>
    <v>1</v>
  </rv>
  <rv s="0">
    <fb>190.7</fb>
    <v>1</v>
  </rv>
  <rv s="0">
    <fb>183.5</fb>
    <v>1</v>
  </rv>
  <rv s="0">
    <fb>44230</fb>
    <v>0</v>
  </rv>
  <rv s="0">
    <fb>92.41</fb>
    <v>1</v>
  </rv>
  <rv s="0">
    <fb>42698511</fb>
    <v>2</v>
  </rv>
  <rv s="0">
    <fb>43873</fb>
    <v>0</v>
  </rv>
  <rv s="0">
    <fb>184.71</fb>
    <v>1</v>
  </rv>
  <rv s="0">
    <fb>47062921</fb>
    <v>2</v>
  </rv>
  <rv s="0">
    <fb>185.58</fb>
    <v>1</v>
  </rv>
  <rv s="0">
    <fb>185.85</fb>
    <v>1</v>
  </rv>
  <rv s="0">
    <fb>181.85</fb>
    <v>1</v>
  </rv>
  <rv s="0">
    <fb>44231</fb>
    <v>0</v>
  </rv>
  <rv s="0">
    <fb>53.5</fb>
    <v>1</v>
  </rv>
  <rv s="0">
    <fb>62427275</fb>
    <v>2</v>
  </rv>
  <rv s="0">
    <fb>43874</fb>
    <v>0</v>
  </rv>
  <rv s="0">
    <fb>183.71</fb>
    <v>1</v>
  </rv>
  <rv s="0">
    <fb>35295834</fb>
    <v>2</v>
  </rv>
  <rv s="0">
    <fb>183.08</fb>
    <v>1</v>
  </rv>
  <rv s="0">
    <fb>186.23</fb>
    <v>1</v>
  </rv>
  <rv s="0">
    <fb>182.87200000000001</fb>
    <v>1</v>
  </rv>
  <rv s="0">
    <fb>44232</fb>
    <v>0</v>
  </rv>
  <rv s="0">
    <fb>63.77</fb>
    <v>1</v>
  </rv>
  <rv s="0">
    <fb>81345013</fb>
    <v>2</v>
  </rv>
  <rv s="0">
    <fb>43875</fb>
    <v>0</v>
  </rv>
  <rv s="0">
    <fb>185.35</fb>
    <v>1</v>
  </rv>
  <rv s="0">
    <fb>23149516</fb>
    <v>2</v>
  </rv>
  <rv s="0">
    <fb>185.41</fb>
    <v>1</v>
  </rv>
  <rv s="0">
    <fb>182.65</fb>
    <v>1</v>
  </rv>
  <rv s="0">
    <fb>44235</fb>
    <v>0</v>
  </rv>
  <rv s="0">
    <fb>60</fb>
    <v>1</v>
  </rv>
  <rv s="0">
    <fb>25687282</fb>
    <v>2</v>
  </rv>
  <rv s="0">
    <fb>43879</fb>
    <v>0</v>
  </rv>
  <rv s="0">
    <fb>187.23</fb>
    <v>1</v>
  </rv>
  <rv s="0">
    <fb>27853113</fb>
    <v>2</v>
  </rv>
  <rv s="0">
    <fb>185.60499999999999</fb>
    <v>1</v>
  </rv>
  <rv s="0">
    <fb>187.7</fb>
    <v>1</v>
  </rv>
  <rv s="0">
    <fb>185.5</fb>
    <v>1</v>
  </rv>
  <rv s="0">
    <fb>44236</fb>
    <v>0</v>
  </rv>
  <rv s="0">
    <fb>50.31</fb>
    <v>1</v>
  </rv>
  <rv s="0">
    <fb>26843082</fb>
    <v>2</v>
  </rv>
  <rv s="0">
    <fb>43880</fb>
    <v>0</v>
  </rv>
  <rv s="0">
    <fb>187.28</fb>
    <v>1</v>
  </rv>
  <rv s="0">
    <fb>29997471</fb>
    <v>2</v>
  </rv>
  <rv s="0">
    <fb>188.06</fb>
    <v>1</v>
  </rv>
  <rv s="0">
    <fb>188.18</fb>
    <v>1</v>
  </rv>
  <rv s="0">
    <fb>186.47</fb>
    <v>1</v>
  </rv>
  <rv s="0">
    <fb>44237</fb>
    <v>0</v>
  </rv>
  <rv s="0">
    <fb>51.2</fb>
    <v>1</v>
  </rv>
  <rv s="0">
    <fb>36455036</fb>
    <v>2</v>
  </rv>
  <rv s="0">
    <fb>43881</fb>
    <v>0</v>
  </rv>
  <rv s="0">
    <fb>184.42</fb>
    <v>1</v>
  </rv>
  <rv s="0">
    <fb>36862376</fb>
    <v>2</v>
  </rv>
  <rv s="0">
    <fb>186.95</fb>
    <v>1</v>
  </rv>
  <rv s="0">
    <fb>187.25</fb>
    <v>1</v>
  </rv>
  <rv s="0">
    <fb>181.1</fb>
    <v>1</v>
  </rv>
  <rv s="0">
    <fb>44238</fb>
    <v>0</v>
  </rv>
  <rv s="0">
    <fb>51.1</fb>
    <v>1</v>
  </rv>
  <rv s="0">
    <fb>13056725</fb>
    <v>2</v>
  </rv>
  <rv s="0">
    <fb>43882</fb>
    <v>0</v>
  </rv>
  <rv s="0">
    <fb>178.59</fb>
    <v>1</v>
  </rv>
  <rv s="0">
    <fb>48600385</fb>
    <v>2</v>
  </rv>
  <rv s="0">
    <fb>183.17</fb>
    <v>1</v>
  </rv>
  <rv s="0">
    <fb>177.25</fb>
    <v>1</v>
  </rv>
  <rv s="0">
    <fb>44239</fb>
    <v>0</v>
  </rv>
  <rv s="0">
    <fb>52.4</fb>
    <v>1</v>
  </rv>
  <rv s="0">
    <fb>14573264</fb>
    <v>2</v>
  </rv>
  <rv s="0">
    <fb>43885</fb>
    <v>0</v>
  </rv>
  <rv s="0">
    <fb>170.89</fb>
    <v>1</v>
  </rv>
  <rv s="0">
    <fb>68311066</fb>
    <v>2</v>
  </rv>
  <rv s="0">
    <fb>167.77</fb>
    <v>1</v>
  </rv>
  <rv s="0">
    <fb>174.55</fb>
    <v>1</v>
  </rv>
  <rv s="0">
    <fb>163.22999999999999</fb>
    <v>1</v>
  </rv>
  <rv s="0">
    <fb>44243</fb>
    <v>0</v>
  </rv>
  <rv s="0">
    <fb>49.51</fb>
    <v>1</v>
  </rv>
  <rv s="0">
    <fb>8175030</fb>
    <v>2</v>
  </rv>
  <rv s="0">
    <fb>43886</fb>
    <v>0</v>
  </rv>
  <rv s="0">
    <fb>168.07</fb>
    <v>1</v>
  </rv>
  <rv s="0">
    <fb>68073295</fb>
    <v>2</v>
  </rv>
  <rv s="0">
    <fb>174.2</fb>
    <v>1</v>
  </rv>
  <rv s="0">
    <fb>174.84</fb>
    <v>1</v>
  </rv>
  <rv s="0">
    <fb>167.64619999999999</fb>
    <v>1</v>
  </rv>
  <rv s="0">
    <fb>44244</fb>
    <v>0</v>
  </rv>
  <rv s="0">
    <fb>45.94</fb>
    <v>1</v>
  </rv>
  <rv s="0">
    <fb>9260795</fb>
    <v>2</v>
  </rv>
  <rv s="0">
    <fb>43887</fb>
    <v>0</v>
  </rv>
  <rv s="0">
    <fb>170.17</fb>
    <v>1</v>
  </rv>
  <rv s="0">
    <fb>56387148</fb>
    <v>2</v>
  </rv>
  <rv s="0">
    <fb>169.71</fb>
    <v>1</v>
  </rv>
  <rv s="0">
    <fb>173.26</fb>
    <v>1</v>
  </rv>
  <rv s="0">
    <fb>168.21</fb>
    <v>1</v>
  </rv>
  <rv s="0">
    <fb>44245</fb>
    <v>0</v>
  </rv>
  <rv s="0">
    <fb>40.69</fb>
    <v>1</v>
  </rv>
  <rv s="0">
    <fb>23990555</fb>
    <v>2</v>
  </rv>
  <rv s="0">
    <fb>43888</fb>
    <v>0</v>
  </rv>
  <rv s="0">
    <fb>158.18</fb>
    <v>1</v>
  </rv>
  <rv s="0">
    <fb>93174906</fb>
    <v>2</v>
  </rv>
  <rv s="0">
    <fb>163.32</fb>
    <v>1</v>
  </rv>
  <rv s="0">
    <fb>167.03</fb>
    <v>1</v>
  </rv>
  <rv s="0">
    <fb>157.97999999999999</fb>
    <v>1</v>
  </rv>
  <rv s="0">
    <fb>44246</fb>
    <v>0</v>
  </rv>
  <rv s="0">
    <fb>40.590000000000003</fb>
    <v>1</v>
  </rv>
  <rv s="0">
    <fb>14828238</fb>
    <v>2</v>
  </rv>
  <rv s="0">
    <fb>43889</fb>
    <v>0</v>
  </rv>
  <rv s="0">
    <fb>162.01</fb>
    <v>1</v>
  </rv>
  <rv s="0">
    <fb>97073557</fb>
    <v>2</v>
  </rv>
  <rv s="0">
    <fb>152.41</fb>
    <v>1</v>
  </rv>
  <rv s="0">
    <fb>163.71</fb>
    <v>1</v>
  </rv>
  <rv s="0">
    <fb>152</fb>
    <v>1</v>
  </rv>
  <rv s="0">
    <fb>44249</fb>
    <v>0</v>
  </rv>
  <rv s="0">
    <fb>46</fb>
    <v>1</v>
  </rv>
  <rv s="0">
    <fb>19476021</fb>
    <v>2</v>
  </rv>
  <rv s="0">
    <fb>43892</fb>
    <v>0</v>
  </rv>
  <rv s="0">
    <fb>172.79</fb>
    <v>1</v>
  </rv>
  <rv s="0">
    <fb>71030810</fb>
    <v>2</v>
  </rv>
  <rv s="0">
    <fb>165.31</fb>
    <v>1</v>
  </rv>
  <rv s="0">
    <fb>172.92</fb>
    <v>1</v>
  </rv>
  <rv s="0">
    <fb>162.31</fb>
    <v>1</v>
  </rv>
  <rv s="0">
    <fb>44250</fb>
    <v>0</v>
  </rv>
  <rv s="0">
    <fb>44.97</fb>
    <v>1</v>
  </rv>
  <rv s="0">
    <fb>7565215</fb>
    <v>2</v>
  </rv>
  <rv s="0">
    <fb>43893</fb>
    <v>0</v>
  </rv>
  <rv s="0">
    <fb>164.51</fb>
    <v>1</v>
  </rv>
  <rv s="0">
    <fb>71677019</fb>
    <v>2</v>
  </rv>
  <rv s="0">
    <fb>173.8</fb>
    <v>1</v>
  </rv>
  <rv s="0">
    <fb>175</fb>
    <v>1</v>
  </rv>
  <rv s="0">
    <fb>162.26</fb>
    <v>1</v>
  </rv>
  <rv s="0">
    <fb>44251</fb>
    <v>0</v>
  </rv>
  <rv s="0">
    <fb>91.71</fb>
    <v>1</v>
  </rv>
  <rv s="0">
    <fb>83111740</fb>
    <v>2</v>
  </rv>
  <rv s="0">
    <fb>43894</fb>
    <v>0</v>
  </rv>
  <rv s="0">
    <fb>170.55</fb>
    <v>1</v>
  </rv>
  <rv s="0">
    <fb>49814383</fb>
    <v>2</v>
  </rv>
  <rv s="0">
    <fb>168.48500000000001</fb>
    <v>1</v>
  </rv>
  <rv s="0">
    <fb>170.7</fb>
    <v>1</v>
  </rv>
  <rv s="0">
    <fb>165.62</fb>
    <v>1</v>
  </rv>
  <rv s="0">
    <fb>44252</fb>
    <v>0</v>
  </rv>
  <rv s="0">
    <fb>108.73</fb>
    <v>1</v>
  </rv>
  <rv s="0">
    <fb>150308766</fb>
    <v>2</v>
  </rv>
  <rv s="0">
    <fb>43895</fb>
    <v>0</v>
  </rv>
  <rv s="0">
    <fb>166.27</fb>
    <v>1</v>
  </rv>
  <rv s="0">
    <fb>47817251</fb>
    <v>2</v>
  </rv>
  <rv s="0">
    <fb>166.04499999999999</fb>
    <v>1</v>
  </rv>
  <rv s="0">
    <fb>170.87</fb>
    <v>1</v>
  </rv>
  <rv s="0">
    <fb>44253</fb>
    <v>0</v>
  </rv>
  <rv s="0">
    <fb>101.74</fb>
    <v>1</v>
  </rv>
  <rv s="0">
    <fb>92194154</fb>
    <v>2</v>
  </rv>
  <rv s="0">
    <fb>43896</fb>
    <v>0</v>
  </rv>
  <rv s="0">
    <fb>161.57</fb>
    <v>1</v>
  </rv>
  <rv s="0">
    <fb>72821057</fb>
    <v>2</v>
  </rv>
  <rv s="0">
    <fb>162.61000000000001</fb>
    <v>1</v>
  </rv>
  <rv s="0">
    <fb>163.11000000000001</fb>
    <v>1</v>
  </rv>
  <rv s="0">
    <fb>156</fb>
    <v>1</v>
  </rv>
  <rv s="0">
    <fb>44256</fb>
    <v>0</v>
  </rv>
  <rv s="0">
    <fb>120.4</fb>
    <v>1</v>
  </rv>
  <rv s="0">
    <fb>49793965</fb>
    <v>2</v>
  </rv>
  <rv s="0">
    <fb>43899</fb>
    <v>0</v>
  </rv>
  <rv s="0">
    <fb>150.62</fb>
    <v>1</v>
  </rv>
  <rv s="0">
    <fb>70419274</fb>
    <v>2</v>
  </rv>
  <rv s="0">
    <fb>151</fb>
    <v>1</v>
  </rv>
  <rv s="0">
    <fb>157.75</fb>
    <v>1</v>
  </rv>
  <rv s="0">
    <fb>150</fb>
    <v>1</v>
  </rv>
  <rv s="0">
    <fb>44257</fb>
    <v>0</v>
  </rv>
  <rv s="0">
    <fb>118.18</fb>
    <v>1</v>
  </rv>
  <rv s="0">
    <fb>33783044</fb>
    <v>2</v>
  </rv>
  <rv s="0">
    <fb>43900</fb>
    <v>0</v>
  </rv>
  <rv s="0">
    <fb>160.91999999999999</fb>
    <v>1</v>
  </rv>
  <rv s="0">
    <fb>65354385</fb>
    <v>2</v>
  </rv>
  <rv s="0">
    <fb>158.16</fb>
    <v>1</v>
  </rv>
  <rv s="0">
    <fb>152.58000000000001</fb>
    <v>1</v>
  </rv>
  <rv s="0">
    <fb>44258</fb>
    <v>0</v>
  </rv>
  <rv s="0">
    <fb>124.18</fb>
    <v>1</v>
  </rv>
  <rv s="0">
    <fb>19273882</fb>
    <v>2</v>
  </rv>
  <rv s="0">
    <fb>43901</fb>
    <v>0</v>
  </rv>
  <rv s="0">
    <fb>153.63</fb>
    <v>1</v>
  </rv>
  <rv s="0">
    <fb>56504304</fb>
    <v>2</v>
  </rv>
  <rv s="0">
    <fb>157.13</fb>
    <v>1</v>
  </rv>
  <rv s="0">
    <fb>157.69999999999999</fb>
    <v>1</v>
  </rv>
  <rv s="0">
    <fb>151.15</fb>
    <v>1</v>
  </rv>
  <rv s="0">
    <fb>44259</fb>
    <v>0</v>
  </rv>
  <rv s="0">
    <fb>132.35</fb>
    <v>1</v>
  </rv>
  <rv s="0">
    <fb>32606893</fb>
    <v>2</v>
  </rv>
  <rv s="0">
    <fb>43902</fb>
    <v>0</v>
  </rv>
  <rv s="0">
    <fb>139.06</fb>
    <v>1</v>
  </rv>
  <rv s="0">
    <fb>93226366</fb>
    <v>2</v>
  </rv>
  <rv s="0">
    <fb>145.30000000000001</fb>
    <v>1</v>
  </rv>
  <rv s="0">
    <fb>153.47</fb>
    <v>1</v>
  </rv>
  <rv s="0">
    <fb>138.58000000000001</fb>
    <v>1</v>
  </rv>
  <rv s="0">
    <fb>44260</fb>
    <v>0</v>
  </rv>
  <rv s="0">
    <fb>137.74</fb>
    <v>1</v>
  </rv>
  <rv s="0">
    <fb>30733673</fb>
    <v>2</v>
  </rv>
  <rv s="0">
    <fb>43903</fb>
    <v>0</v>
  </rv>
  <rv s="0">
    <fb>158.83000000000001</fb>
    <v>1</v>
  </rv>
  <rv s="0">
    <fb>92727446</fb>
    <v>2</v>
  </rv>
  <rv s="0">
    <fb>147.5</fb>
    <v>1</v>
  </rv>
  <rv s="0">
    <fb>161.91</fb>
    <v>1</v>
  </rv>
  <rv s="0">
    <fb>140.72999999999999</fb>
    <v>1</v>
  </rv>
  <rv s="0">
    <fb>44263</fb>
    <v>0</v>
  </rv>
  <rv s="0">
    <fb>194.5</fb>
    <v>1</v>
  </rv>
  <rv s="0">
    <fb>63565620</fb>
    <v>2</v>
  </rv>
  <rv s="0">
    <fb>43906</fb>
    <v>0</v>
  </rv>
  <rv s="0">
    <fb>135.41999999999999</fb>
    <v>1</v>
  </rv>
  <rv s="0">
    <fb>87905868</fb>
    <v>2</v>
  </rv>
  <rv s="0">
    <fb>140</fb>
    <v>1</v>
  </rv>
  <rv s="0">
    <fb>149.35</fb>
    <v>1</v>
  </rv>
  <rv s="0">
    <fb>135</fb>
    <v>1</v>
  </rv>
  <rv s="0">
    <fb>44264</fb>
    <v>0</v>
  </rv>
  <rv s="0">
    <fb>246.9</fb>
    <v>1</v>
  </rv>
  <rv s="0">
    <fb>39099331</fb>
    <v>2</v>
  </rv>
  <rv s="0">
    <fb>43907</fb>
    <v>0</v>
  </rv>
  <rv s="0">
    <fb>146.57</fb>
    <v>1</v>
  </rv>
  <rv s="0">
    <fb>81059817</fb>
    <v>2</v>
  </rv>
  <rv s="0">
    <fb>147.49979999999999</fb>
    <v>1</v>
  </rv>
  <rv s="0">
    <fb>44265</fb>
    <v>0</v>
  </rv>
  <rv s="0">
    <fb>265</fb>
    <v>1</v>
  </rv>
  <rv s="0">
    <fb>71570566</fb>
    <v>2</v>
  </rv>
  <rv s="0">
    <fb>43908</fb>
    <v>0</v>
  </rv>
  <rv s="0">
    <fb>140.4</fb>
    <v>1</v>
  </rv>
  <rv s="0">
    <fb>81593173</fb>
    <v>2</v>
  </rv>
  <rv s="0">
    <fb>138</fb>
    <v>1</v>
  </rv>
  <rv s="0">
    <fb>146</fb>
    <v>1</v>
  </rv>
  <rv s="0">
    <fb>135.02000000000001</fb>
    <v>1</v>
  </rv>
  <rv s="0">
    <fb>44266</fb>
    <v>0</v>
  </rv>
  <rv s="0">
    <fb>260</fb>
    <v>1</v>
  </rv>
  <rv s="0">
    <fb>28312493</fb>
    <v>2</v>
  </rv>
  <rv s="0">
    <fb>43909</fb>
    <v>0</v>
  </rv>
  <rv s="0">
    <fb>142.71</fb>
    <v>1</v>
  </rv>
  <rv s="0">
    <fb>85922661</fb>
    <v>2</v>
  </rv>
  <rv s="0">
    <fb>142.77000000000001</fb>
    <v>1</v>
  </rv>
  <rv s="0">
    <fb>150.15</fb>
    <v>1</v>
  </rv>
  <rv s="0">
    <fb>139</fb>
    <v>1</v>
  </rv>
  <rv s="0">
    <fb>44267</fb>
    <v>0</v>
  </rv>
  <rv s="0">
    <fb>264.5</fb>
    <v>1</v>
  </rv>
  <rv s="0">
    <fb>25845899</fb>
    <v>2</v>
  </rv>
  <rv s="0">
    <fb>43910</fb>
    <v>0</v>
  </rv>
  <rv s="0">
    <fb>137.35</fb>
    <v>1</v>
  </rv>
  <rv s="0">
    <fb>84866215</fb>
    <v>2</v>
  </rv>
  <rv s="0">
    <fb>147.1</fb>
    <v>1</v>
  </rv>
  <rv s="0">
    <fb>135.86000000000001</fb>
    <v>1</v>
  </rv>
  <rv s="0">
    <fb>44270</fb>
    <v>0</v>
  </rv>
  <rv s="0">
    <fb>220.14</fb>
    <v>1</v>
  </rv>
  <rv s="0">
    <fb>24226187</fb>
    <v>2</v>
  </rv>
  <rv s="0">
    <fb>43913</fb>
    <v>0</v>
  </rv>
  <rv s="0">
    <fb>135.97999999999999</fb>
    <v>1</v>
  </rv>
  <rv s="0">
    <fb>78975176</fb>
    <v>2</v>
  </rv>
  <rv s="0">
    <fb>137.01</fb>
    <v>1</v>
  </rv>
  <rv s="0">
    <fb>140.57</fb>
    <v>1</v>
  </rv>
  <rv s="0">
    <fb>132.52000000000001</fb>
    <v>1</v>
  </rv>
  <rv s="0">
    <fb>44271</fb>
    <v>0</v>
  </rv>
  <rv s="0">
    <fb>208.17</fb>
    <v>1</v>
  </rv>
  <rv s="0">
    <fb>35422867</fb>
    <v>2</v>
  </rv>
  <rv s="0">
    <fb>43914</fb>
    <v>0</v>
  </rv>
  <rv s="0">
    <fb>148.34</fb>
    <v>1</v>
  </rv>
  <rv s="0">
    <fb>82516727</fb>
    <v>2</v>
  </rv>
  <rv s="0">
    <fb>143.75</fb>
    <v>1</v>
  </rv>
  <rv s="0">
    <fb>149.6</fb>
    <v>1</v>
  </rv>
  <rv s="0">
    <fb>141.27000000000001</fb>
    <v>1</v>
  </rv>
  <rv s="0">
    <fb>44272</fb>
    <v>0</v>
  </rv>
  <rv s="0">
    <fb>209.81</fb>
    <v>1</v>
  </rv>
  <rv s="0">
    <fb>16481589</fb>
    <v>2</v>
  </rv>
  <rv s="0">
    <fb>43915</fb>
    <v>0</v>
  </rv>
  <rv s="0">
    <fb>146.91999999999999</fb>
    <v>1</v>
  </rv>
  <rv s="0">
    <fb>75638224</fb>
    <v>2</v>
  </rv>
  <rv s="0">
    <fb>148.91</fb>
    <v>1</v>
  </rv>
  <rv s="0">
    <fb>154.33000000000001</fb>
    <v>1</v>
  </rv>
  <rv s="0">
    <fb>144.44</fb>
    <v>1</v>
  </rv>
  <rv s="0">
    <fb>44273</fb>
    <v>0</v>
  </rv>
  <rv s="0">
    <fb>201.75</fb>
    <v>1</v>
  </rv>
  <rv s="0">
    <fb>11799914</fb>
    <v>2</v>
  </rv>
  <rv s="0">
    <fb>43916</fb>
    <v>0</v>
  </rv>
  <rv s="0">
    <fb>156.11000000000001</fb>
    <v>1</v>
  </rv>
  <rv s="0">
    <fb>64694427</fb>
    <v>2</v>
  </rv>
  <rv s="0">
    <fb>148.4</fb>
    <v>1</v>
  </rv>
  <rv s="0">
    <fb>156.66</fb>
    <v>1</v>
  </rv>
  <rv s="0">
    <fb>148.37</fb>
    <v>1</v>
  </rv>
  <rv s="0">
    <fb>44274</fb>
    <v>0</v>
  </rv>
  <rv s="0">
    <fb>200.27</fb>
    <v>1</v>
  </rv>
  <rv s="0">
    <fb>24677297</fb>
    <v>2</v>
  </rv>
  <rv s="0">
    <fb>43917</fb>
    <v>0</v>
  </rv>
  <rv s="0">
    <fb>149.69999999999999</fb>
    <v>1</v>
  </rv>
  <rv s="0">
    <fb>57042291</fb>
    <v>2</v>
  </rv>
  <rv s="0">
    <fb>151.75</fb>
    <v>1</v>
  </rv>
  <rv s="0">
    <fb>154.88999999999999</fb>
    <v>1</v>
  </rv>
  <rv s="0">
    <fb>149.19999999999999</fb>
    <v>1</v>
  </rv>
  <rv s="0">
    <fb>44277</fb>
    <v>0</v>
  </rv>
  <rv s="0">
    <fb>194.49</fb>
    <v>1</v>
  </rv>
  <rv s="0">
    <fb>10061505</fb>
    <v>2</v>
  </rv>
  <rv s="0">
    <fb>43920</fb>
    <v>0</v>
  </rv>
  <rv s="0">
    <fb>160.22999999999999</fb>
    <v>1</v>
  </rv>
  <rv s="0">
    <fb>63420326</fb>
    <v>2</v>
  </rv>
  <rv s="0">
    <fb>152.44</fb>
    <v>1</v>
  </rv>
  <rv s="0">
    <fb>160.6</fb>
    <v>1</v>
  </rv>
  <rv s="0">
    <fb>150.01</fb>
    <v>1</v>
  </rv>
  <rv s="0">
    <fb>44278</fb>
    <v>0</v>
  </rv>
  <rv s="0">
    <fb>181.75</fb>
    <v>1</v>
  </rv>
  <rv s="0">
    <fb>14429145</fb>
    <v>2</v>
  </rv>
  <rv s="0">
    <fb>43921</fb>
    <v>0</v>
  </rv>
  <rv s="0">
    <fb>157.71</fb>
    <v>1</v>
  </rv>
  <rv s="0">
    <fb>77927186</fb>
    <v>2</v>
  </rv>
  <rv s="0">
    <fb>159.4</fb>
    <v>1</v>
  </rv>
  <rv s="0">
    <fb>164.78</fb>
    <v>1</v>
  </rv>
  <rv s="0">
    <fb>156.56</fb>
    <v>1</v>
  </rv>
  <rv s="0">
    <fb>44279</fb>
    <v>0</v>
  </rv>
  <rv s="0">
    <fb>120.34</fb>
    <v>1</v>
  </rv>
  <rv s="0">
    <fb>24177877</fb>
    <v>2</v>
  </rv>
  <rv s="0">
    <fb>43922</fb>
    <v>0</v>
  </rv>
  <rv s="0">
    <fb>152.11000000000001</fb>
    <v>1</v>
  </rv>
  <rv s="0">
    <fb>57969926</fb>
    <v>2</v>
  </rv>
  <rv s="0">
    <fb>153</fb>
    <v>1</v>
  </rv>
  <rv s="0">
    <fb>150.82</fb>
    <v>1</v>
  </rv>
  <rv s="0">
    <fb>44280</fb>
    <v>0</v>
  </rv>
  <rv s="0">
    <fb>183.75</fb>
    <v>1</v>
  </rv>
  <rv s="0">
    <fb>50962337</fb>
    <v>2</v>
  </rv>
  <rv s="0">
    <fb>43923</fb>
    <v>0</v>
  </rv>
  <rv s="0">
    <fb>155.26</fb>
    <v>1</v>
  </rv>
  <rv s="0">
    <fb>49630735</fb>
    <v>2</v>
  </rv>
  <rv s="0">
    <fb>151.86000000000001</fb>
    <v>1</v>
  </rv>
  <rv s="0">
    <fb>155.47999999999999</fb>
    <v>1</v>
  </rv>
  <rv s="0">
    <fb>150.36000000000001</fb>
    <v>1</v>
  </rv>
  <rv s="0">
    <fb>44281</fb>
    <v>0</v>
  </rv>
  <rv s="0">
    <fb>181</fb>
    <v>1</v>
  </rv>
  <rv s="0">
    <fb>37430672</fb>
    <v>2</v>
  </rv>
  <rv s="0">
    <fb>43924</fb>
    <v>0</v>
  </rv>
  <rv s="0">
    <fb>153.83000000000001</fb>
    <v>1</v>
  </rv>
  <rv s="0">
    <fb>41243284</fb>
    <v>2</v>
  </rv>
  <rv s="0">
    <fb>155.1</fb>
    <v>1</v>
  </rv>
  <rv s="0">
    <fb>157.38</fb>
    <v>1</v>
  </rv>
  <rv s="0">
    <fb>152.19</fb>
    <v>1</v>
  </rv>
  <rv s="0">
    <fb>44284</fb>
    <v>0</v>
  </rv>
  <rv s="0">
    <fb>181.3</fb>
    <v>1</v>
  </rv>
  <rv s="0">
    <fb>10042175</fb>
    <v>2</v>
  </rv>
  <rv s="0">
    <fb>43927</fb>
    <v>0</v>
  </rv>
  <rv s="0">
    <fb>67111697</fb>
    <v>2</v>
  </rv>
  <rv s="0">
    <fb>160.32</fb>
    <v>1</v>
  </rv>
  <rv s="0">
    <fb>44285</fb>
    <v>0</v>
  </rv>
  <rv s="0">
    <fb>194.46</fb>
    <v>1</v>
  </rv>
  <rv s="0">
    <fb>17094924</fb>
    <v>2</v>
  </rv>
  <rv s="0">
    <fb>43928</fb>
    <v>0</v>
  </rv>
  <rv s="0">
    <fb>163.49</fb>
    <v>1</v>
  </rv>
  <rv s="0">
    <fb>62769038</fb>
    <v>2</v>
  </rv>
  <rv s="0">
    <fb>169.58500000000001</fb>
    <v>1</v>
  </rv>
  <rv s="0">
    <fb>170</fb>
    <v>1</v>
  </rv>
  <rv s="0">
    <fb>163.26</fb>
    <v>1</v>
  </rv>
  <rv s="0">
    <fb>44286</fb>
    <v>0</v>
  </rv>
  <rv s="0">
    <fb>189.82</fb>
    <v>1</v>
  </rv>
  <rv s="0">
    <fb>8393834</fb>
    <v>2</v>
  </rv>
  <rv s="0">
    <fb>43929</fb>
    <v>0</v>
  </rv>
  <rv s="0">
    <fb>165.13</fb>
    <v>1</v>
  </rv>
  <rv s="0">
    <fb>48318234</fb>
    <v>2</v>
  </rv>
  <rv s="0">
    <fb>165.67</fb>
    <v>1</v>
  </rv>
  <rv s="0">
    <fb>166.67</fb>
    <v>1</v>
  </rv>
  <rv s="0">
    <fb>163.5</fb>
    <v>1</v>
  </rv>
  <rv s="0">
    <fb>44287</fb>
    <v>0</v>
  </rv>
  <rv s="0">
    <fb>191.45</fb>
    <v>1</v>
  </rv>
  <rv s="0">
    <fb>9334345</fb>
    <v>2</v>
  </rv>
  <rv s="0">
    <fb>43930</fb>
    <v>0</v>
  </rv>
  <rv s="0">
    <fb>165.14</fb>
    <v>1</v>
  </rv>
  <rv s="0">
    <fb>51431775</fb>
    <v>2</v>
  </rv>
  <rv s="0">
    <fb>166.36</fb>
    <v>1</v>
  </rv>
  <rv s="0">
    <fb>167.37</fb>
    <v>1</v>
  </rv>
  <rv s="0">
    <fb>163.33000000000001</fb>
    <v>1</v>
  </rv>
  <rv s="0">
    <fb>44291</fb>
    <v>0</v>
  </rv>
  <rv s="0">
    <fb>14070489</fb>
    <v>2</v>
  </rv>
  <rv s="0">
    <fb>43934</fb>
    <v>0</v>
  </rv>
  <rv s="0">
    <fb>165.51</fb>
    <v>1</v>
  </rv>
  <rv s="0">
    <fb>41905264</fb>
    <v>2</v>
  </rv>
  <rv s="0">
    <fb>165.57</fb>
    <v>1</v>
  </rv>
  <rv s="0">
    <fb>162.30000000000001</fb>
    <v>1</v>
  </rv>
  <rv s="0">
    <fb>44292</fb>
    <v>0</v>
  </rv>
  <rv s="0">
    <fb>184.5</fb>
    <v>1</v>
  </rv>
  <rv s="0">
    <fb>6218318</fb>
    <v>2</v>
  </rv>
  <rv s="0">
    <fb>43935</fb>
    <v>0</v>
  </rv>
  <rv s="0">
    <fb>173.7</fb>
    <v>1</v>
  </rv>
  <rv s="0">
    <fb>52874338</fb>
    <v>2</v>
  </rv>
  <rv s="0">
    <fb>169</fb>
    <v>1</v>
  </rv>
  <rv s="0">
    <fb>173.75</fb>
    <v>1</v>
  </rv>
  <rv s="0">
    <fb>168</fb>
    <v>1</v>
  </rv>
  <rv s="0">
    <fb>44293</fb>
    <v>0</v>
  </rv>
  <rv s="0">
    <fb>177.97</fb>
    <v>1</v>
  </rv>
  <rv s="0">
    <fb>4768261</fb>
    <v>2</v>
  </rv>
  <rv s="0">
    <fb>43936</fb>
    <v>0</v>
  </rv>
  <rv s="0">
    <fb>171.88</fb>
    <v>1</v>
  </rv>
  <rv s="0">
    <fb>40940833</fb>
    <v>2</v>
  </rv>
  <rv s="0">
    <fb>171.2</fb>
    <v>1</v>
  </rv>
  <rv s="0">
    <fb>173.57</fb>
    <v>1</v>
  </rv>
  <rv s="0">
    <fb>169.24</fb>
    <v>1</v>
  </rv>
  <rv s="0">
    <fb>44294</fb>
    <v>0</v>
  </rv>
  <rv s="0">
    <fb>170.26</fb>
    <v>1</v>
  </rv>
  <rv s="0">
    <fb>10047390</fb>
    <v>2</v>
  </rv>
  <rv s="0">
    <fb>43937</fb>
    <v>0</v>
  </rv>
  <rv s="0">
    <fb>177.04</fb>
    <v>1</v>
  </rv>
  <rv s="0">
    <fb>50479610</fb>
    <v>2</v>
  </rv>
  <rv s="0">
    <fb>174.3</fb>
    <v>1</v>
  </rv>
  <rv s="0">
    <fb>177.28</fb>
    <v>1</v>
  </rv>
  <rv s="0">
    <fb>172.9</fb>
    <v>1</v>
  </rv>
  <rv s="0">
    <fb>44295</fb>
    <v>0</v>
  </rv>
  <rv s="0">
    <fb>158.36000000000001</fb>
    <v>1</v>
  </rv>
  <rv s="0">
    <fb>9462380</fb>
    <v>2</v>
  </rv>
  <rv s="0">
    <fb>43938</fb>
    <v>0</v>
  </rv>
  <rv s="0">
    <fb>178.6</fb>
    <v>1</v>
  </rv>
  <rv s="0">
    <fb>52765625</fb>
    <v>2</v>
  </rv>
  <rv s="0">
    <fb>179.5</fb>
    <v>1</v>
  </rv>
  <rv s="0">
    <fb>180</fb>
    <v>1</v>
  </rv>
  <rv s="0">
    <fb>175.87</fb>
    <v>1</v>
  </rv>
  <rv s="0">
    <fb>44298</fb>
    <v>0</v>
  </rv>
  <rv s="0">
    <fb>141.09</fb>
    <v>1</v>
  </rv>
  <rv s="0">
    <fb>16577535</fb>
    <v>2</v>
  </rv>
  <rv s="0">
    <fb>43941</fb>
    <v>0</v>
  </rv>
  <rv s="0">
    <fb>175.06</fb>
    <v>1</v>
  </rv>
  <rv s="0">
    <fb>36669595</fb>
    <v>2</v>
  </rv>
  <rv s="0">
    <fb>176.63</fb>
    <v>1</v>
  </rv>
  <rv s="0">
    <fb>178.75</fb>
    <v>1</v>
  </rv>
  <rv s="0">
    <fb>174.99</fb>
    <v>1</v>
  </rv>
  <rv s="0">
    <fb>44299</fb>
    <v>0</v>
  </rv>
  <rv s="0">
    <fb>140.99</fb>
    <v>1</v>
  </rv>
  <rv s="0">
    <fb>6806868</fb>
    <v>2</v>
  </rv>
  <rv s="0">
    <fb>43942</fb>
    <v>0</v>
  </rv>
  <rv s="0">
    <fb>167.82</fb>
    <v>1</v>
  </rv>
  <rv s="0">
    <fb>56203749</fb>
    <v>2</v>
  </rv>
  <rv s="0">
    <fb>173.5</fb>
    <v>1</v>
  </rv>
  <rv s="0">
    <fb>173.66990000000001</fb>
    <v>1</v>
  </rv>
  <rv s="0">
    <fb>166.11019999999999</fb>
    <v>1</v>
  </rv>
  <rv s="0">
    <fb>44300</fb>
    <v>0</v>
  </rv>
  <rv s="0">
    <fb>166.53</fb>
    <v>1</v>
  </rv>
  <rv s="0">
    <fb>21138138</fb>
    <v>2</v>
  </rv>
  <rv s="0">
    <fb>43943</fb>
    <v>0</v>
  </rv>
  <rv s="0">
    <fb>173.52</fb>
    <v>1</v>
  </rv>
  <rv s="0">
    <fb>34651604</fb>
    <v>2</v>
  </rv>
  <rv s="0">
    <fb>171.39</fb>
    <v>1</v>
  </rv>
  <rv s="0">
    <fb>174</fb>
    <v>1</v>
  </rv>
  <rv s="0">
    <fb>170.82</fb>
    <v>1</v>
  </rv>
  <rv s="0">
    <fb>44301</fb>
    <v>0</v>
  </rv>
  <rv s="0">
    <fb>156.44</fb>
    <v>1</v>
  </rv>
  <rv s="0">
    <fb>7856780</fb>
    <v>2</v>
  </rv>
  <rv s="0">
    <fb>43944</fb>
    <v>0</v>
  </rv>
  <rv s="0">
    <fb>171.42</fb>
    <v>1</v>
  </rv>
  <rv s="0">
    <fb>32790804</fb>
    <v>2</v>
  </rv>
  <rv s="0">
    <fb>174.11</fb>
    <v>1</v>
  </rv>
  <rv s="0">
    <fb>170.91</fb>
    <v>1</v>
  </rv>
  <rv s="0">
    <fb>44302</fb>
    <v>0</v>
  </rv>
  <rv s="0">
    <fb>154.69</fb>
    <v>1</v>
  </rv>
  <rv s="0">
    <fb>5214710</fb>
    <v>2</v>
  </rv>
  <rv s="0">
    <fb>43945</fb>
    <v>0</v>
  </rv>
  <rv s="0">
    <fb>34305320</fb>
    <v>2</v>
  </rv>
  <rv s="0">
    <fb>172.06</fb>
    <v>1</v>
  </rv>
  <rv s="0">
    <fb>174.56</fb>
    <v>1</v>
  </rv>
  <rv s="0">
    <fb>170.71</fb>
    <v>1</v>
  </rv>
  <rv s="0">
    <fb>44305</fb>
    <v>0</v>
  </rv>
  <rv s="0">
    <fb>164.37</fb>
    <v>1</v>
  </rv>
  <rv s="0">
    <fb>10520214</fb>
    <v>2</v>
  </rv>
  <rv s="0">
    <fb>43948</fb>
    <v>0</v>
  </rv>
  <rv s="0">
    <fb>33194384</fb>
    <v>2</v>
  </rv>
  <rv s="0">
    <fb>176.59</fb>
    <v>1</v>
  </rv>
  <rv s="0">
    <fb>176.9</fb>
    <v>1</v>
  </rv>
  <rv s="0">
    <fb>173.3</fb>
    <v>1</v>
  </rv>
  <rv s="0">
    <fb>44306</fb>
    <v>0</v>
  </rv>
  <rv s="0">
    <fb>158.53</fb>
    <v>1</v>
  </rv>
  <rv s="0">
    <fb>4658608</fb>
    <v>2</v>
  </rv>
  <rv s="0">
    <fb>43949</fb>
    <v>0</v>
  </rv>
  <rv s="0">
    <fb>169.81</fb>
    <v>1</v>
  </rv>
  <rv s="0">
    <fb>34392694</fb>
    <v>2</v>
  </rv>
  <rv s="0">
    <fb>175.59</fb>
    <v>1</v>
  </rv>
  <rv s="0">
    <fb>175.67</fb>
    <v>1</v>
  </rv>
  <rv s="0">
    <fb>169.39</fb>
    <v>1</v>
  </rv>
  <rv s="0">
    <fb>44307</fb>
    <v>0</v>
  </rv>
  <rv s="0">
    <fb>158.51</fb>
    <v>1</v>
  </rv>
  <rv s="0">
    <fb>3812845</fb>
    <v>2</v>
  </rv>
  <rv s="0">
    <fb>43950</fb>
    <v>0</v>
  </rv>
  <rv s="0">
    <fb>177.43</fb>
    <v>1</v>
  </rv>
  <rv s="0">
    <fb>51286559</fb>
    <v>2</v>
  </rv>
  <rv s="0">
    <fb>173.22</fb>
    <v>1</v>
  </rv>
  <rv s="0">
    <fb>177.68</fb>
    <v>1</v>
  </rv>
  <rv s="0">
    <fb>44308</fb>
    <v>0</v>
  </rv>
  <rv s="0">
    <fb>151.16999999999999</fb>
    <v>1</v>
  </rv>
  <rv s="0">
    <fb>4345809</fb>
    <v>2</v>
  </rv>
  <rv s="0">
    <fb>43951</fb>
    <v>0</v>
  </rv>
  <rv s="0">
    <fb>179.21</fb>
    <v>1</v>
  </rv>
  <rv s="0">
    <fb>53875857</fb>
    <v>2</v>
  </rv>
  <rv s="0">
    <fb>180.4</fb>
    <v>1</v>
  </rv>
  <rv s="0">
    <fb>176.23</fb>
    <v>1</v>
  </rv>
  <rv s="0">
    <fb>44309</fb>
    <v>0</v>
  </rv>
  <rv s="0">
    <fb>151.18</fb>
    <v>1</v>
  </rv>
  <rv s="0">
    <fb>4042057</fb>
    <v>2</v>
  </rv>
  <rv s="0">
    <fb>43952</fb>
    <v>0</v>
  </rv>
  <rv s="0">
    <fb>174.57</fb>
    <v>1</v>
  </rv>
  <rv s="0">
    <fb>39370474</fb>
    <v>2</v>
  </rv>
  <rv s="0">
    <fb>175.8</fb>
    <v>1</v>
  </rv>
  <rv s="0">
    <fb>178.64</fb>
    <v>1</v>
  </rv>
  <rv s="0">
    <fb>174.01</fb>
    <v>1</v>
  </rv>
  <rv s="0">
    <fb>44312</fb>
    <v>0</v>
  </rv>
  <rv s="0">
    <fb>168.93</fb>
    <v>1</v>
  </rv>
  <rv s="0">
    <fb>10532108</fb>
    <v>2</v>
  </rv>
  <rv s="0">
    <fb>43955</fb>
    <v>0</v>
  </rv>
  <rv s="0">
    <fb>178.84</fb>
    <v>1</v>
  </rv>
  <rv s="0">
    <fb>30372862</fb>
    <v>2</v>
  </rv>
  <rv s="0">
    <fb>174.49</fb>
    <v>1</v>
  </rv>
  <rv s="0">
    <fb>179</fb>
    <v>1</v>
  </rv>
  <rv s="0">
    <fb>44313</fb>
    <v>0</v>
  </rv>
  <rv s="0">
    <fb>177.77</fb>
    <v>1</v>
  </rv>
  <rv s="0">
    <fb>8932718</fb>
    <v>2</v>
  </rv>
  <rv s="0">
    <fb>43956</fb>
    <v>0</v>
  </rv>
  <rv s="0">
    <fb>180.76</fb>
    <v>1</v>
  </rv>
  <rv s="0">
    <fb>36839168</fb>
    <v>2</v>
  </rv>
  <rv s="0">
    <fb>180.62</fb>
    <v>1</v>
  </rv>
  <rv s="0">
    <fb>183.65</fb>
    <v>1</v>
  </rv>
  <rv s="0">
    <fb>44314</fb>
    <v>0</v>
  </rv>
  <rv s="0">
    <fb>178.58</fb>
    <v>1</v>
  </rv>
  <rv s="0">
    <fb>5788938</fb>
    <v>2</v>
  </rv>
  <rv s="0">
    <fb>43957</fb>
    <v>0</v>
  </rv>
  <rv s="0">
    <fb>182.54</fb>
    <v>1</v>
  </rv>
  <rv s="0">
    <fb>32139299</fb>
    <v>2</v>
  </rv>
  <rv s="0">
    <fb>182.08</fb>
    <v>1</v>
  </rv>
  <rv s="0">
    <fb>181.63059999999999</fb>
    <v>1</v>
  </rv>
  <rv s="0">
    <fb>44315</fb>
    <v>0</v>
  </rv>
  <rv s="0">
    <fb>176.19</fb>
    <v>1</v>
  </rv>
  <rv s="0">
    <fb>3760250</fb>
    <v>2</v>
  </rv>
  <rv s="0">
    <fb>43958</fb>
    <v>0</v>
  </rv>
  <rv s="0">
    <fb>183.6</fb>
    <v>1</v>
  </rv>
  <rv s="0">
    <fb>28315992</fb>
    <v>2</v>
  </rv>
  <rv s="0">
    <fb>184.17</fb>
    <v>1</v>
  </rv>
  <rv s="0">
    <fb>184.55</fb>
    <v>1</v>
  </rv>
  <rv s="0">
    <fb>182.58</fb>
    <v>1</v>
  </rv>
  <rv s="0">
    <fb>44316</fb>
    <v>0</v>
  </rv>
  <rv s="0">
    <fb>173.59</fb>
    <v>1</v>
  </rv>
  <rv s="0">
    <fb>4433565</fb>
    <v>2</v>
  </rv>
  <rv s="0">
    <fb>43959</fb>
    <v>0</v>
  </rv>
  <rv s="0">
    <fb>184.68</fb>
    <v>1</v>
  </rv>
  <rv s="0">
    <fb>30912638</fb>
    <v>2</v>
  </rv>
  <rv s="0">
    <fb>184.97970000000001</fb>
    <v>1</v>
  </rv>
  <rv s="0">
    <fb>185</fb>
    <v>1</v>
  </rv>
  <rv s="0">
    <fb>183.36</fb>
    <v>1</v>
  </rv>
  <rv s="0">
    <fb>44319</fb>
    <v>0</v>
  </rv>
  <rv s="0">
    <fb>162.19999999999999</fb>
    <v>1</v>
  </rv>
  <rv s="0">
    <fb>5261019</fb>
    <v>2</v>
  </rv>
  <rv s="0">
    <fb>43962</fb>
    <v>0</v>
  </rv>
  <rv s="0">
    <fb>186.74</fb>
    <v>1</v>
  </rv>
  <rv s="0">
    <fb>30892660</fb>
    <v>2</v>
  </rv>
  <rv s="0">
    <fb>183.15</fb>
    <v>1</v>
  </rv>
  <rv s="0">
    <fb>187.51</fb>
    <v>1</v>
  </rv>
  <rv s="0">
    <fb>182.85</fb>
    <v>1</v>
  </rv>
  <rv s="0">
    <fb>44320</fb>
    <v>0</v>
  </rv>
  <rv s="0">
    <fb>4007512</fb>
    <v>2</v>
  </rv>
  <rv s="0">
    <fb>43963</fb>
    <v>0</v>
  </rv>
  <rv s="0">
    <fb>182.51</fb>
    <v>1</v>
  </rv>
  <rv s="0">
    <fb>32038199</fb>
    <v>2</v>
  </rv>
  <rv s="0">
    <fb>186.8</fb>
    <v>1</v>
  </rv>
  <rv s="0">
    <fb>187.04</fb>
    <v>1</v>
  </rv>
  <rv s="0">
    <fb>182.3</fb>
    <v>1</v>
  </rv>
  <rv s="0">
    <fb>44321</fb>
    <v>0</v>
  </rv>
  <rv s="0">
    <fb>159.47999999999999</fb>
    <v>1</v>
  </rv>
  <rv s="0">
    <fb>2712184</fb>
    <v>2</v>
  </rv>
  <rv s="0">
    <fb>43964</fb>
    <v>0</v>
  </rv>
  <rv s="0">
    <fb>179.75</fb>
    <v>1</v>
  </rv>
  <rv s="0">
    <fb>44711488</fb>
    <v>2</v>
  </rv>
  <rv s="0">
    <fb>182.55</fb>
    <v>1</v>
  </rv>
  <rv s="0">
    <fb>184.05</fb>
    <v>1</v>
  </rv>
  <rv s="0">
    <fb>176.54</fb>
    <v>1</v>
  </rv>
  <rv s="0">
    <fb>44322</fb>
    <v>0</v>
  </rv>
  <rv s="0">
    <fb>161.01</fb>
    <v>1</v>
  </rv>
  <rv s="0">
    <fb>2942802</fb>
    <v>2</v>
  </rv>
  <rv s="0">
    <fb>43965</fb>
    <v>0</v>
  </rv>
  <rv s="0">
    <fb>180.53</fb>
    <v>1</v>
  </rv>
  <rv s="0">
    <fb>41873911</fb>
    <v>2</v>
  </rv>
  <rv s="0">
    <fb>177.54</fb>
    <v>1</v>
  </rv>
  <rv s="0">
    <fb>180.69</fb>
    <v>1</v>
  </rv>
  <rv s="0">
    <fb>175.68</fb>
    <v>1</v>
  </rv>
  <rv s="0">
    <fb>44323</fb>
    <v>0</v>
  </rv>
  <rv s="0">
    <fb>161.11000000000001</fb>
    <v>1</v>
  </rv>
  <rv s="0">
    <fb>2934624</fb>
    <v>2</v>
  </rv>
  <rv s="0">
    <fb>43966</fb>
    <v>0</v>
  </rv>
  <rv s="0">
    <fb>183.16</fb>
    <v>1</v>
  </rv>
  <rv s="0">
    <fb>46610382</fb>
    <v>2</v>
  </rv>
  <rv s="0">
    <fb>179.06</fb>
    <v>1</v>
  </rv>
  <rv s="0">
    <fb>187.06</fb>
    <v>1</v>
  </rv>
  <rv s="0">
    <fb>177</fb>
    <v>1</v>
  </rv>
  <rv s="0">
    <fb>44326</fb>
    <v>0</v>
  </rv>
  <rv s="0">
    <fb>143.22</fb>
    <v>1</v>
  </rv>
  <rv s="0">
    <fb>4806685</fb>
    <v>2</v>
  </rv>
  <rv s="0">
    <fb>43969</fb>
    <v>0</v>
  </rv>
  <rv s="0">
    <fb>184.91</fb>
    <v>1</v>
  </rv>
  <rv s="0">
    <fb>35306620</fb>
    <v>2</v>
  </rv>
  <rv s="0">
    <fb>185.75</fb>
    <v>1</v>
  </rv>
  <rv s="0">
    <fb>186.2</fb>
    <v>1</v>
  </rv>
  <rv s="0">
    <fb>183.96</fb>
    <v>1</v>
  </rv>
  <rv s="0">
    <fb>44327</fb>
    <v>0</v>
  </rv>
  <rv s="0">
    <fb>4684584</fb>
    <v>2</v>
  </rv>
  <rv s="0">
    <fb>43970</fb>
    <v>0</v>
  </rv>
  <rv s="0">
    <fb>26799116</fb>
    <v>2</v>
  </rv>
  <rv s="0">
    <fb>185.03</fb>
    <v>1</v>
  </rv>
  <rv s="0">
    <fb>186.6</fb>
    <v>1</v>
  </rv>
  <rv s="0">
    <fb>183.49</fb>
    <v>1</v>
  </rv>
  <rv s="0">
    <fb>44328</fb>
    <v>0</v>
  </rv>
  <rv s="0">
    <fb>144.79</fb>
    <v>1</v>
  </rv>
  <rv s="0">
    <fb>2731510</fb>
    <v>2</v>
  </rv>
  <rv s="0">
    <fb>43971</fb>
    <v>0</v>
  </rv>
  <rv s="0">
    <fb>185.66</fb>
    <v>1</v>
  </rv>
  <rv s="0">
    <fb>31261334</fb>
    <v>2</v>
  </rv>
  <rv s="0">
    <fb>184.81</fb>
    <v>1</v>
  </rv>
  <rv s="0">
    <fb>183.94</fb>
    <v>1</v>
  </rv>
  <rv s="0">
    <fb>44329</fb>
    <v>0</v>
  </rv>
  <rv s="0">
    <fb>164.5</fb>
    <v>1</v>
  </rv>
  <rv s="0">
    <fb>8873487</fb>
    <v>2</v>
  </rv>
  <rv s="0">
    <fb>43972</fb>
    <v>0</v>
  </rv>
  <rv s="0">
    <fb>183.43</fb>
    <v>1</v>
  </rv>
  <rv s="0">
    <fb>29119513</fb>
    <v>2</v>
  </rv>
  <rv s="0">
    <fb>185.4</fb>
    <v>1</v>
  </rv>
  <rv s="0">
    <fb>186.67</fb>
    <v>1</v>
  </rv>
  <rv s="0">
    <fb>183.29</fb>
    <v>1</v>
  </rv>
  <rv s="0">
    <fb>44330</fb>
    <v>0</v>
  </rv>
  <rv s="0">
    <fb>159.91999999999999</fb>
    <v>1</v>
  </rv>
  <rv s="0">
    <fb>4267364</fb>
    <v>2</v>
  </rv>
  <rv s="0">
    <fb>43973</fb>
    <v>0</v>
  </rv>
  <rv s="0">
    <fb>183.51</fb>
    <v>1</v>
  </rv>
  <rv s="0">
    <fb>20826898</fb>
    <v>2</v>
  </rv>
  <rv s="0">
    <fb>183.19</fb>
    <v>1</v>
  </rv>
  <rv s="0">
    <fb>184.46</fb>
    <v>1</v>
  </rv>
  <rv s="0">
    <fb>44333</fb>
    <v>0</v>
  </rv>
  <rv s="0">
    <fb>180.6</fb>
    <v>1</v>
  </rv>
  <rv s="0">
    <fb>7462095</fb>
    <v>2</v>
  </rv>
  <rv s="0">
    <fb>43977</fb>
    <v>0</v>
  </rv>
  <rv s="0">
    <fb>181.57</fb>
    <v>1</v>
  </rv>
  <rv s="0">
    <fb>36073609</fb>
    <v>2</v>
  </rv>
  <rv s="0">
    <fb>186.34</fb>
    <v>1</v>
  </rv>
  <rv s="0">
    <fb>186.5</fb>
    <v>1</v>
  </rv>
  <rv s="0">
    <fb>44334</fb>
    <v>0</v>
  </rv>
  <rv s="0">
    <fb>180.67</fb>
    <v>1</v>
  </rv>
  <rv s="0">
    <fb>7738717</fb>
    <v>2</v>
  </rv>
  <rv s="0">
    <fb>43978</fb>
    <v>0</v>
  </rv>
  <rv s="0">
    <fb>181.81</fb>
    <v>1</v>
  </rv>
  <rv s="0">
    <fb>39517146</fb>
    <v>2</v>
  </rv>
  <rv s="0">
    <fb>180.2</fb>
    <v>1</v>
  </rv>
  <rv s="0">
    <fb>181.98769999999999</fb>
    <v>1</v>
  </rv>
  <rv s="0">
    <fb>176.6</fb>
    <v>1</v>
  </rv>
  <rv s="0">
    <fb>44335</fb>
    <v>0</v>
  </rv>
  <rv s="0">
    <fb>168.83</fb>
    <v>1</v>
  </rv>
  <rv s="0">
    <fb>4825905</fb>
    <v>2</v>
  </rv>
  <rv s="0">
    <fb>43979</fb>
    <v>0</v>
  </rv>
  <rv s="0">
    <fb>181.4</fb>
    <v>1</v>
  </rv>
  <rv s="0">
    <fb>33831824</fb>
    <v>2</v>
  </rv>
  <rv s="0">
    <fb>180.74</fb>
    <v>1</v>
  </rv>
  <rv s="0">
    <fb>184.1474</fb>
    <v>1</v>
  </rv>
  <rv s="0">
    <fb>180.38</fb>
    <v>1</v>
  </rv>
  <rv s="0">
    <fb>44336</fb>
    <v>0</v>
  </rv>
  <rv s="0">
    <fb>170.49</fb>
    <v>1</v>
  </rv>
  <rv s="0">
    <fb>2478168</fb>
    <v>2</v>
  </rv>
  <rv s="0">
    <fb>43980</fb>
    <v>0</v>
  </rv>
  <rv s="0">
    <fb>42146720</fb>
    <v>2</v>
  </rv>
  <rv s="0">
    <fb>182.73</fb>
    <v>1</v>
  </rv>
  <rv s="0">
    <fb>184.27</fb>
    <v>1</v>
  </rv>
  <rv s="0">
    <fb>180.41</fb>
    <v>1</v>
  </rv>
  <rv s="0">
    <fb>44337</fb>
    <v>0</v>
  </rv>
  <rv s="0">
    <fb>176.79</fb>
    <v>1</v>
  </rv>
  <rv s="0">
    <fb>3654683</fb>
    <v>2</v>
  </rv>
  <rv s="0">
    <fb>43983</fb>
    <v>0</v>
  </rv>
  <rv s="0">
    <fb>182.83</fb>
    <v>1</v>
  </rv>
  <rv s="0">
    <fb>22668821</fb>
    <v>2</v>
  </rv>
  <rv s="0">
    <fb>183</fb>
    <v>1</v>
  </rv>
  <rv s="0">
    <fb>181.46</fb>
    <v>1</v>
  </rv>
  <rv s="0">
    <fb>44340</fb>
    <v>0</v>
  </rv>
  <rv s="0">
    <fb>180.01</fb>
    <v>1</v>
  </rv>
  <rv s="0">
    <fb>4664348</fb>
    <v>2</v>
  </rv>
  <rv s="0">
    <fb>43984</fb>
    <v>0</v>
  </rv>
  <rv s="0">
    <fb>30794585</fb>
    <v>2</v>
  </rv>
  <rv s="0">
    <fb>184.25</fb>
    <v>1</v>
  </rv>
  <rv s="0">
    <fb>181.35</fb>
    <v>1</v>
  </rv>
  <rv s="0">
    <fb>44341</fb>
    <v>0</v>
  </rv>
  <rv s="0">
    <fb>209.43</fb>
    <v>1</v>
  </rv>
  <rv s="0">
    <fb>14887457</fb>
    <v>2</v>
  </rv>
  <rv s="0">
    <fb>43985</fb>
    <v>0</v>
  </rv>
  <rv s="0">
    <fb>185.36</fb>
    <v>1</v>
  </rv>
  <rv s="0">
    <fb>27311016</fb>
    <v>2</v>
  </rv>
  <rv s="0">
    <fb>184.815</fb>
    <v>1</v>
  </rv>
  <rv s="0">
    <fb>185.94</fb>
    <v>1</v>
  </rv>
  <rv s="0">
    <fb>44342</fb>
    <v>0</v>
  </rv>
  <rv s="0">
    <fb>242.56</fb>
    <v>1</v>
  </rv>
  <rv s="0">
    <fb>21119872</fb>
    <v>2</v>
  </rv>
  <rv s="0">
    <fb>43986</fb>
    <v>0</v>
  </rv>
  <rv s="0">
    <fb>182.92</fb>
    <v>1</v>
  </rv>
  <rv s="0">
    <fb>28761809</fb>
    <v>2</v>
  </rv>
  <rv s="0">
    <fb>184.3</fb>
    <v>1</v>
  </rv>
  <rv s="0">
    <fb>185.84</fb>
    <v>1</v>
  </rv>
  <rv s="0">
    <fb>44343</fb>
    <v>0</v>
  </rv>
  <rv s="0">
    <fb>254.13</fb>
    <v>1</v>
  </rv>
  <rv s="0">
    <fb>15526303</fb>
    <v>2</v>
  </rv>
  <rv s="0">
    <fb>43987</fb>
    <v>0</v>
  </rv>
  <rv s="0">
    <fb>187.2</fb>
    <v>1</v>
  </rv>
  <rv s="0">
    <fb>39893643</fb>
    <v>2</v>
  </rv>
  <rv s="0">
    <fb>182.62</fb>
    <v>1</v>
  </rv>
  <rv s="0">
    <fb>187.73</fb>
    <v>1</v>
  </rv>
  <rv s="0">
    <fb>182.01</fb>
    <v>1</v>
  </rv>
  <rv s="0">
    <fb>44344</fb>
    <v>0</v>
  </rv>
  <rv s="0">
    <fb>222</fb>
    <v>1</v>
  </rv>
  <rv s="0">
    <fb>11751365</fb>
    <v>2</v>
  </rv>
  <rv s="0">
    <fb>43990</fb>
    <v>0</v>
  </rv>
  <rv s="0">
    <fb>188.36</fb>
    <v>1</v>
  </rv>
  <rv s="0">
    <fb>33211590</fb>
    <v>2</v>
  </rv>
  <rv s="0">
    <fb>188.55</fb>
    <v>1</v>
  </rv>
  <rv s="0">
    <fb>44348</fb>
    <v>0</v>
  </rv>
  <rv s="0">
    <fb>249.02</fb>
    <v>1</v>
  </rv>
  <rv s="0">
    <fb>9625610</fb>
    <v>2</v>
  </rv>
  <rv s="0">
    <fb>43991</fb>
    <v>0</v>
  </rv>
  <rv s="0">
    <fb>189.8</fb>
    <v>1</v>
  </rv>
  <rv s="0">
    <fb>29783916</fb>
    <v>2</v>
  </rv>
  <rv s="0">
    <fb>188</fb>
    <v>1</v>
  </rv>
  <rv s="0">
    <fb>187.26050000000001</fb>
    <v>1</v>
  </rv>
  <rv s="0">
    <fb>44349</fb>
    <v>0</v>
  </rv>
  <rv s="0">
    <fb>282.24</fb>
    <v>1</v>
  </rv>
  <rv s="0">
    <fb>16019220</fb>
    <v>2</v>
  </rv>
  <rv s="0">
    <fb>43992</fb>
    <v>0</v>
  </rv>
  <rv s="0">
    <fb>196.84</fb>
    <v>1</v>
  </rv>
  <rv s="0">
    <fb>43872329</fb>
    <v>2</v>
  </rv>
  <rv s="0">
    <fb>191.125</fb>
    <v>1</v>
  </rv>
  <rv s="0">
    <fb>198.52</fb>
    <v>1</v>
  </rv>
  <rv s="0">
    <fb>191.01</fb>
    <v>1</v>
  </rv>
  <rv s="0">
    <fb>44350</fb>
    <v>0</v>
  </rv>
  <rv s="0">
    <fb>258.18</fb>
    <v>1</v>
  </rv>
  <rv s="0">
    <fb>7999955</fb>
    <v>2</v>
  </rv>
  <rv s="0">
    <fb>43993</fb>
    <v>0</v>
  </rv>
  <rv s="0">
    <fb>186.27</fb>
    <v>1</v>
  </rv>
  <rv s="0">
    <fb>52854672</fb>
    <v>2</v>
  </rv>
  <rv s="0">
    <fb>193.13</fb>
    <v>1</v>
  </rv>
  <rv s="0">
    <fb>195.76</fb>
    <v>1</v>
  </rv>
  <rv s="0">
    <fb>186.07</fb>
    <v>1</v>
  </rv>
  <rv s="0">
    <fb>44351</fb>
    <v>0</v>
  </rv>
  <rv s="0">
    <fb>248.36</fb>
    <v>1</v>
  </rv>
  <rv s="0">
    <fb>3637515</fb>
    <v>2</v>
  </rv>
  <rv s="0">
    <fb>43994</fb>
    <v>0</v>
  </rv>
  <rv s="0">
    <fb>187.74</fb>
    <v>1</v>
  </rv>
  <rv s="0">
    <fb>43373587</fb>
    <v>2</v>
  </rv>
  <rv s="0">
    <fb>190.54</fb>
    <v>1</v>
  </rv>
  <rv s="0">
    <fb>191.72</fb>
    <v>1</v>
  </rv>
  <rv s="0">
    <fb>185.18</fb>
    <v>1</v>
  </rv>
  <rv s="0">
    <fb>44354</fb>
    <v>0</v>
  </rv>
  <rv s="0">
    <fb>280.01</fb>
    <v>1</v>
  </rv>
  <rv s="0">
    <fb>6051490</fb>
    <v>2</v>
  </rv>
  <rv s="0">
    <fb>43997</fb>
    <v>0</v>
  </rv>
  <rv s="0">
    <fb>188.94</fb>
    <v>1</v>
  </rv>
  <rv s="0">
    <fb>32770189</fb>
    <v>2</v>
  </rv>
  <rv s="0">
    <fb>184.58</fb>
    <v>1</v>
  </rv>
  <rv s="0">
    <fb>190.82</fb>
    <v>1</v>
  </rv>
  <rv s="0">
    <fb>184.01</fb>
    <v>1</v>
  </rv>
  <rv s="0">
    <fb>44355</fb>
    <v>0</v>
  </rv>
  <rv s="0">
    <fb>300</fb>
    <v>1</v>
  </rv>
  <rv s="0">
    <fb>17439118</fb>
    <v>2</v>
  </rv>
  <rv s="0">
    <fb>43998</fb>
    <v>0</v>
  </rv>
  <rv s="0">
    <fb>193.57</fb>
    <v>1</v>
  </rv>
  <rv s="0">
    <fb>42556656</fb>
    <v>2</v>
  </rv>
  <rv s="0">
    <fb>192.89</fb>
    <v>1</v>
  </rv>
  <rv s="0">
    <fb>195.58</fb>
    <v>1</v>
  </rv>
  <rv s="0">
    <fb>191.46</fb>
    <v>1</v>
  </rv>
  <rv s="0">
    <fb>44356</fb>
    <v>0</v>
  </rv>
  <rv s="0">
    <fb>302.56</fb>
    <v>1</v>
  </rv>
  <rv s="0">
    <fb>13429309</fb>
    <v>2</v>
  </rv>
  <rv s="0">
    <fb>43999</fb>
    <v>0</v>
  </rv>
  <rv s="0">
    <fb>194.24</fb>
    <v>1</v>
  </rv>
  <rv s="0">
    <fb>25687822</fb>
    <v>2</v>
  </rv>
  <rv s="0">
    <fb>195.03</fb>
    <v>1</v>
  </rv>
  <rv s="0">
    <fb>196.32</fb>
    <v>1</v>
  </rv>
  <rv s="0">
    <fb>193.69</fb>
    <v>1</v>
  </rv>
  <rv s="0">
    <fb>44357</fb>
    <v>0</v>
  </rv>
  <rv s="0">
    <fb>220.39</fb>
    <v>1</v>
  </rv>
  <rv s="0">
    <fb>22980152</fb>
    <v>2</v>
  </rv>
  <rv s="0">
    <fb>44000</fb>
    <v>0</v>
  </rv>
  <rv s="0">
    <fb>23061648</fb>
    <v>2</v>
  </rv>
  <rv s="0">
    <fb>194</fb>
    <v>1</v>
  </rv>
  <rv s="0">
    <fb>196.49</fb>
    <v>1</v>
  </rv>
  <rv s="0">
    <fb>44358</fb>
    <v>0</v>
  </rv>
  <rv s="0">
    <fb>233.34</fb>
    <v>1</v>
  </rv>
  <rv s="0">
    <fb>15580774</fb>
    <v>2</v>
  </rv>
  <rv s="0">
    <fb>44001</fb>
    <v>0</v>
  </rv>
  <rv s="0">
    <fb>195.15</fb>
    <v>1</v>
  </rv>
  <rv s="0">
    <fb>44441141</fb>
    <v>2</v>
  </rv>
  <rv s="0">
    <fb>198.59</fb>
    <v>1</v>
  </rv>
  <rv s="0">
    <fb>199.29</fb>
    <v>1</v>
  </rv>
  <rv s="0">
    <fb>194.37</fb>
    <v>1</v>
  </rv>
  <rv s="0">
    <fb>44361</fb>
    <v>0</v>
  </rv>
  <rv s="0">
    <fb>229.44</fb>
    <v>1</v>
  </rv>
  <rv s="0">
    <fb>7061229</fb>
    <v>2</v>
  </rv>
  <rv s="0">
    <fb>44004</fb>
    <v>0</v>
  </rv>
  <rv s="0">
    <fb>200.57</fb>
    <v>1</v>
  </rv>
  <rv s="0">
    <fb>32818929</fb>
    <v>2</v>
  </rv>
  <rv s="0">
    <fb>195.79</fb>
    <v>1</v>
  </rv>
  <rv s="0">
    <fb>200.76</fb>
    <v>1</v>
  </rv>
  <rv s="0">
    <fb>195.23009999999999</fb>
    <v>1</v>
  </rv>
  <rv s="0">
    <fb>44362</fb>
    <v>0</v>
  </rv>
  <rv s="0">
    <fb>222.5</fb>
    <v>1</v>
  </rv>
  <rv s="0">
    <fb>7301935</fb>
    <v>2</v>
  </rv>
  <rv s="0">
    <fb>44005</fb>
    <v>0</v>
  </rv>
  <rv s="0">
    <fb>201.91</fb>
    <v>1</v>
  </rv>
  <rv s="0">
    <fb>30917447</fb>
    <v>2</v>
  </rv>
  <rv s="0">
    <fb>202.09</fb>
    <v>1</v>
  </rv>
  <rv s="0">
    <fb>203.95</fb>
    <v>1</v>
  </rv>
  <rv s="0">
    <fb>201.42500000000001</fb>
    <v>1</v>
  </rv>
  <rv s="0">
    <fb>44363</fb>
    <v>0</v>
  </rv>
  <rv s="0">
    <fb>222.97</fb>
    <v>1</v>
  </rv>
  <rv s="0">
    <fb>5564827</fb>
    <v>2</v>
  </rv>
  <rv s="0">
    <fb>44006</fb>
    <v>0</v>
  </rv>
  <rv s="0">
    <fb>197.84</fb>
    <v>1</v>
  </rv>
  <rv s="0">
    <fb>36740647</fb>
    <v>2</v>
  </rv>
  <rv s="0">
    <fb>201.60429999999999</fb>
    <v>1</v>
  </rv>
  <rv s="0">
    <fb>203.25</fb>
    <v>1</v>
  </rv>
  <rv s="0">
    <fb>196.56</fb>
    <v>1</v>
  </rv>
  <rv s="0">
    <fb>44364</fb>
    <v>0</v>
  </rv>
  <rv s="0">
    <fb>223.59</fb>
    <v>1</v>
  </rv>
  <rv s="0">
    <fb>4608573</fb>
    <v>2</v>
  </rv>
  <rv s="0">
    <fb>44007</fb>
    <v>0</v>
  </rv>
  <rv s="0">
    <fb>200.34</fb>
    <v>1</v>
  </rv>
  <rv s="0">
    <fb>27803933</fb>
    <v>2</v>
  </rv>
  <rv s="0">
    <fb>197.8</fb>
    <v>1</v>
  </rv>
  <rv s="0">
    <fb>200.61</fb>
    <v>1</v>
  </rv>
  <rv s="0">
    <fb>195.4675</fb>
    <v>1</v>
  </rv>
  <rv s="0">
    <fb>44365</fb>
    <v>0</v>
  </rv>
  <rv s="0">
    <fb>213.82</fb>
    <v>1</v>
  </rv>
  <rv s="0">
    <fb>4320317</fb>
    <v>2</v>
  </rv>
  <rv s="0">
    <fb>44008</fb>
    <v>0</v>
  </rv>
  <rv s="0">
    <fb>196.33</fb>
    <v>1</v>
  </rv>
  <rv s="0">
    <fb>54675780</fb>
    <v>2</v>
  </rv>
  <rv s="0">
    <fb>199.73</fb>
    <v>1</v>
  </rv>
  <rv s="0">
    <fb>199.89</fb>
    <v>1</v>
  </rv>
  <rv s="0">
    <fb>194.88</fb>
    <v>1</v>
  </rv>
  <rv s="0">
    <fb>44368</fb>
    <v>0</v>
  </rv>
  <rv s="0">
    <fb>200.37</fb>
    <v>1</v>
  </rv>
  <rv s="0">
    <fb>5120186</fb>
    <v>2</v>
  </rv>
  <rv s="0">
    <fb>44011</fb>
    <v>0</v>
  </rv>
  <rv s="0">
    <fb>198.44</fb>
    <v>1</v>
  </rv>
  <rv s="0">
    <fb>26701586</fb>
    <v>2</v>
  </rv>
  <rv s="0">
    <fb>195.78</fb>
    <v>1</v>
  </rv>
  <rv s="0">
    <fb>198.53</fb>
    <v>1</v>
  </rv>
  <rv s="0">
    <fb>193.55</fb>
    <v>1</v>
  </rv>
  <rv s="0">
    <fb>44369</fb>
    <v>0</v>
  </rv>
  <rv s="0">
    <fb>220.4</fb>
    <v>1</v>
  </rv>
  <rv s="0">
    <fb>8200177</fb>
    <v>2</v>
  </rv>
  <rv s="0">
    <fb>44012</fb>
    <v>0</v>
  </rv>
  <rv s="0">
    <fb>203.51</fb>
    <v>1</v>
  </rv>
  <rv s="0">
    <fb>34310283</fb>
    <v>2</v>
  </rv>
  <rv s="0">
    <fb>197.88159999999999</fb>
    <v>1</v>
  </rv>
  <rv s="0">
    <fb>204.4</fb>
    <v>1</v>
  </rv>
  <rv s="0">
    <fb>197.74</fb>
    <v>1</v>
  </rv>
  <rv s="0">
    <fb>44370</fb>
    <v>0</v>
  </rv>
  <rv s="0">
    <fb>219.34</fb>
    <v>1</v>
  </rv>
  <rv s="0">
    <fb>3555090</fb>
    <v>2</v>
  </rv>
  <rv s="0">
    <fb>44013</fb>
    <v>0</v>
  </rv>
  <rv s="0">
    <fb>204.7</fb>
    <v>1</v>
  </rv>
  <rv s="0">
    <fb>32061206</fb>
    <v>2</v>
  </rv>
  <rv s="0">
    <fb>203.14</fb>
    <v>1</v>
  </rv>
  <rv s="0">
    <fb>206.35</fb>
    <v>1</v>
  </rv>
  <rv s="0">
    <fb>201.77</fb>
    <v>1</v>
  </rv>
  <rv s="0">
    <fb>44371</fb>
    <v>0</v>
  </rv>
  <rv s="0">
    <fb>212.31</fb>
    <v>1</v>
  </rv>
  <rv s="0">
    <fb>3863339</fb>
    <v>2</v>
  </rv>
  <rv s="0">
    <fb>44014</fb>
    <v>0</v>
  </rv>
  <rv s="0">
    <fb>206.26</fb>
    <v>1</v>
  </rv>
  <rv s="0">
    <fb>29315762</fb>
    <v>2</v>
  </rv>
  <rv s="0">
    <fb>205.68</fb>
    <v>1</v>
  </rv>
  <rv s="0">
    <fb>208.02</fb>
    <v>1</v>
  </rv>
  <rv s="0">
    <fb>205</fb>
    <v>1</v>
  </rv>
  <rv s="0">
    <fb>44372</fb>
    <v>0</v>
  </rv>
  <rv s="0">
    <fb>209.51</fb>
    <v>1</v>
  </rv>
  <rv s="0">
    <fb>12692749</fb>
    <v>2</v>
  </rv>
  <rv s="0">
    <fb>44018</fb>
    <v>0</v>
  </rv>
  <rv s="0">
    <fb>210.7</fb>
    <v>1</v>
  </rv>
  <rv s="0">
    <fb>31897629</fb>
    <v>2</v>
  </rv>
  <rv s="0">
    <fb>208.83349999999999</fb>
    <v>1</v>
  </rv>
  <rv s="0">
    <fb>211.13</fb>
    <v>1</v>
  </rv>
  <rv s="0">
    <fb>208.09</fb>
    <v>1</v>
  </rv>
  <rv s="0">
    <fb>44375</fb>
    <v>0</v>
  </rv>
  <rv s="0">
    <fb>213.25</fb>
    <v>1</v>
  </rv>
  <rv s="0">
    <fb>4879364</fb>
    <v>2</v>
  </rv>
  <rv s="0">
    <fb>44019</fb>
    <v>0</v>
  </rv>
  <rv s="0">
    <fb>208.25</fb>
    <v>1</v>
  </rv>
  <rv s="0">
    <fb>33600732</fb>
    <v>2</v>
  </rv>
  <rv s="0">
    <fb>210.45</fb>
    <v>1</v>
  </rv>
  <rv s="0">
    <fb>214.67</fb>
    <v>1</v>
  </rv>
  <rv s="0">
    <fb>207.99</fb>
    <v>1</v>
  </rv>
  <rv s="0">
    <fb>44376</fb>
    <v>0</v>
  </rv>
  <rv s="0">
    <fb>210.88</fb>
    <v>1</v>
  </rv>
  <rv s="0">
    <fb>2480009</fb>
    <v>2</v>
  </rv>
  <rv s="0">
    <fb>44020</fb>
    <v>0</v>
  </rv>
  <rv s="0">
    <fb>212.83</fb>
    <v>1</v>
  </rv>
  <rv s="0">
    <fb>33600025</fb>
    <v>2</v>
  </rv>
  <rv s="0">
    <fb>210.07</fb>
    <v>1</v>
  </rv>
  <rv s="0">
    <fb>213.26</fb>
    <v>1</v>
  </rv>
  <rv s="0">
    <fb>208.69</fb>
    <v>1</v>
  </rv>
  <rv s="0">
    <fb>44377</fb>
    <v>0</v>
  </rv>
  <rv s="0">
    <fb>214.14</fb>
    <v>1</v>
  </rv>
  <rv s="0">
    <fb>2539648</fb>
    <v>2</v>
  </rv>
  <rv s="0">
    <fb>44021</fb>
    <v>0</v>
  </rv>
  <rv s="0">
    <fb>214.32</fb>
    <v>1</v>
  </rv>
  <rv s="0">
    <fb>33121681</fb>
    <v>2</v>
  </rv>
  <rv s="0">
    <fb>216.33</fb>
    <v>1</v>
  </rv>
  <rv s="0">
    <fb>216.38</fb>
    <v>1</v>
  </rv>
  <rv s="0">
    <fb>211.47</fb>
    <v>1</v>
  </rv>
  <rv s="0">
    <fb>44378</fb>
    <v>0</v>
  </rv>
  <rv s="0">
    <fb>204.36</fb>
    <v>1</v>
  </rv>
  <rv s="0">
    <fb>2742112</fb>
    <v>2</v>
  </rv>
  <rv s="0">
    <fb>44022</fb>
    <v>0</v>
  </rv>
  <rv s="0">
    <fb>213.67</fb>
    <v>1</v>
  </rv>
  <rv s="0">
    <fb>26177633</fb>
    <v>2</v>
  </rv>
  <rv s="0">
    <fb>213.62</fb>
    <v>1</v>
  </rv>
  <rv s="0">
    <fb>214.08</fb>
    <v>1</v>
  </rv>
  <rv s="0">
    <fb>211.08</fb>
    <v>1</v>
  </rv>
  <rv s="0">
    <fb>44379</fb>
    <v>0</v>
  </rv>
  <rv s="0">
    <fb>202.83</fb>
    <v>1</v>
  </rv>
  <rv s="0">
    <fb>2602729</fb>
    <v>2</v>
  </rv>
  <rv s="0">
    <fb>44025</fb>
    <v>0</v>
  </rv>
  <rv s="0">
    <fb>207.07</fb>
    <v>1</v>
  </rv>
  <rv s="0">
    <fb>38135606</fb>
    <v>2</v>
  </rv>
  <rv s="0">
    <fb>214.48</fb>
    <v>1</v>
  </rv>
  <rv s="0">
    <fb>215.8</fb>
    <v>1</v>
  </rv>
  <rv s="0">
    <fb>206.5</fb>
    <v>1</v>
  </rv>
  <rv s="0">
    <fb>44026</fb>
    <v>0</v>
  </rv>
  <rv s="0">
    <fb>208.35</fb>
    <v>1</v>
  </rv>
  <rv s="0">
    <fb>37591820</fb>
    <v>2</v>
  </rv>
  <rv s="0">
    <fb>206.13</fb>
    <v>1</v>
  </rv>
  <rv s="0">
    <fb>208.85</fb>
    <v>1</v>
  </rv>
  <rv s="0">
    <fb>202.03</fb>
    <v>1</v>
  </rv>
  <rv s="0">
    <fb>44027</fb>
    <v>0</v>
  </rv>
  <rv s="0">
    <fb>208.04</fb>
    <v>1</v>
  </rv>
  <rv s="0">
    <fb>32179409</fb>
    <v>2</v>
  </rv>
  <rv s="0">
    <fb>209.56</fb>
    <v>1</v>
  </rv>
  <rv s="0">
    <fb>211.33</fb>
    <v>1</v>
  </rv>
  <rv s="0">
    <fb>205.03</fb>
    <v>1</v>
  </rv>
  <rv s="0">
    <fb>44028</fb>
    <v>0</v>
  </rv>
  <rv s="0">
    <fb>203.92</fb>
    <v>1</v>
  </rv>
  <rv s="0">
    <fb>29940653</fb>
    <v>2</v>
  </rv>
  <rv s="0">
    <fb>205.4</fb>
    <v>1</v>
  </rv>
  <rv s="0">
    <fb>205.7</fb>
    <v>1</v>
  </rv>
  <rv s="0">
    <fb>202.31</fb>
    <v>1</v>
  </rv>
  <rv s="0">
    <fb>44029</fb>
    <v>0</v>
  </rv>
  <rv s="0">
    <fb>202.88</fb>
    <v>1</v>
  </rv>
  <rv s="0">
    <fb>31635281</fb>
    <v>2</v>
  </rv>
  <rv s="0">
    <fb>204.47</fb>
    <v>1</v>
  </rv>
  <rv s="0">
    <fb>205.04</fb>
    <v>1</v>
  </rv>
  <rv s="0">
    <fb>201.39</fb>
    <v>1</v>
  </rv>
  <rv s="0">
    <fb>44032</fb>
    <v>0</v>
  </rv>
  <rv s="0">
    <fb>211.6</fb>
    <v>1</v>
  </rv>
  <rv s="0">
    <fb>36884836</fb>
    <v>2</v>
  </rv>
  <rv s="0">
    <fb>212.3</fb>
    <v>1</v>
  </rv>
  <rv s="0">
    <fb>203.01</fb>
    <v>1</v>
  </rv>
  <rv s="0">
    <fb>44033</fb>
    <v>0</v>
  </rv>
  <rv s="0">
    <fb>208.75</fb>
    <v>1</v>
  </rv>
  <rv s="0">
    <fb>38105777</fb>
    <v>2</v>
  </rv>
  <rv s="0">
    <fb>213.66</fb>
    <v>1</v>
  </rv>
  <rv s="0">
    <fb>213.94</fb>
    <v>1</v>
  </rv>
  <rv s="0">
    <fb>208.03</fb>
    <v>1</v>
  </rv>
  <rv s="0">
    <fb>44034</fb>
    <v>0</v>
  </rv>
  <rv s="0">
    <fb>211.75</fb>
    <v>1</v>
  </rv>
  <rv s="0">
    <fb>49605692</fb>
    <v>2</v>
  </rv>
  <rv s="0">
    <fb>209.2</fb>
    <v>1</v>
  </rv>
  <rv s="0">
    <fb>208.39</fb>
    <v>1</v>
  </rv>
  <rv s="0">
    <fb>44035</fb>
    <v>0</v>
  </rv>
  <rv s="0">
    <fb>202.54</fb>
    <v>1</v>
  </rv>
  <rv s="0">
    <fb>67457035</fb>
    <v>2</v>
  </rv>
  <rv s="0">
    <fb>207.19</fb>
    <v>1</v>
  </rv>
  <rv s="0">
    <fb>210.92</fb>
    <v>1</v>
  </rv>
  <rv s="0">
    <fb>202.15</fb>
    <v>1</v>
  </rv>
  <rv s="0">
    <fb>44036</fb>
    <v>0</v>
  </rv>
  <rv s="0">
    <fb>201.3</fb>
    <v>1</v>
  </rv>
  <rv s="0">
    <fb>39826989</fb>
    <v>2</v>
  </rv>
  <rv s="0">
    <fb>200.42</fb>
    <v>1</v>
  </rv>
  <rv s="0">
    <fb>202.86</fb>
    <v>1</v>
  </rv>
  <rv s="0">
    <fb>197.51</fb>
    <v>1</v>
  </rv>
  <rv s="0">
    <fb>44039</fb>
    <v>0</v>
  </rv>
  <rv s="0">
    <fb>203.85</fb>
    <v>1</v>
  </rv>
  <rv s="0">
    <fb>30160867</fb>
    <v>2</v>
  </rv>
  <rv s="0">
    <fb>201.47</fb>
    <v>1</v>
  </rv>
  <rv s="0">
    <fb>203.97</fb>
    <v>1</v>
  </rv>
  <rv s="0">
    <fb>200.86</fb>
    <v>1</v>
  </rv>
  <rv s="0">
    <fb>44040</fb>
    <v>0</v>
  </rv>
  <rv s="0">
    <fb>202.02</fb>
    <v>1</v>
  </rv>
  <rv s="0">
    <fb>23251388</fb>
    <v>2</v>
  </rv>
  <rv s="0">
    <fb>203.61</fb>
    <v>1</v>
  </rv>
  <rv s="0">
    <fb>201.74</fb>
    <v>1</v>
  </rv>
  <rv s="0">
    <fb>44041</fb>
    <v>0</v>
  </rv>
  <rv s="0">
    <fb>204.06</fb>
    <v>1</v>
  </rv>
  <rv s="0">
    <fb>19632602</fb>
    <v>2</v>
  </rv>
  <rv s="0">
    <fb>202.5</fb>
    <v>1</v>
  </rv>
  <rv s="0">
    <fb>204.65</fb>
    <v>1</v>
  </rv>
  <rv s="0">
    <fb>202.01</fb>
    <v>1</v>
  </rv>
  <rv s="0">
    <fb>44042</fb>
    <v>0</v>
  </rv>
  <rv s="0">
    <fb>203.9</fb>
    <v>1</v>
  </rv>
  <rv s="0">
    <fb>25079596</fb>
    <v>2</v>
  </rv>
  <rv s="0">
    <fb>201</fb>
    <v>1</v>
  </rv>
  <rv s="0">
    <fb>204.46</fb>
    <v>1</v>
  </rv>
  <rv s="0">
    <fb>199.57</fb>
    <v>1</v>
  </rv>
  <rv s="0">
    <fb>44043</fb>
    <v>0</v>
  </rv>
  <rv s="0">
    <fb>205.01</fb>
    <v>1</v>
  </rv>
  <rv s="0">
    <fb>51247969</fb>
    <v>2</v>
  </rv>
  <rv s="0">
    <fb>205.1</fb>
    <v>1</v>
  </rv>
  <rv s="0">
    <fb>199.01</fb>
    <v>1</v>
  </rv>
  <rv s="0">
    <fb>44046</fb>
    <v>0</v>
  </rv>
  <rv s="0">
    <fb>216.54</fb>
    <v>1</v>
  </rv>
  <rv s="0">
    <fb>78983009</fb>
    <v>2</v>
  </rv>
  <rv s="0">
    <fb>211.52</fb>
    <v>1</v>
  </rv>
  <rv s="0">
    <fb>217.64</fb>
    <v>1</v>
  </rv>
  <rv s="0">
    <fb>210.44</fb>
    <v>1</v>
  </rv>
  <rv s="0">
    <fb>44047</fb>
    <v>0</v>
  </rv>
  <rv s="0">
    <fb>213.29</fb>
    <v>1</v>
  </rv>
  <rv s="0">
    <fb>49280056</fb>
    <v>2</v>
  </rv>
  <rv s="0">
    <fb>214.17</fb>
    <v>1</v>
  </rv>
  <rv s="0">
    <fb>214.77</fb>
    <v>1</v>
  </rv>
  <rv s="0">
    <fb>210.31</fb>
    <v>1</v>
  </rv>
  <rv s="0">
    <fb>44048</fb>
    <v>0</v>
  </rv>
  <rv s="0">
    <fb>212.94</fb>
    <v>1</v>
  </rv>
  <rv s="0">
    <fb>28858621</fb>
    <v>2</v>
  </rv>
  <rv s="0">
    <fb>214.9</fb>
    <v>1</v>
  </rv>
  <rv s="0">
    <fb>215</fb>
    <v>1</v>
  </rv>
  <rv s="0">
    <fb>211.57</fb>
    <v>1</v>
  </rv>
  <rv s="0">
    <fb>44049</fb>
    <v>0</v>
  </rv>
  <rv s="0">
    <fb>216.35</fb>
    <v>1</v>
  </rv>
  <rv s="0">
    <fb>32656843</fb>
    <v>2</v>
  </rv>
  <rv s="0">
    <fb>212.34</fb>
    <v>1</v>
  </rv>
  <rv s="0">
    <fb>216.37049999999999</fb>
    <v>1</v>
  </rv>
  <rv s="0">
    <fb>211.55</fb>
    <v>1</v>
  </rv>
  <rv s="0">
    <fb>44050</fb>
    <v>0</v>
  </rv>
  <rv s="0">
    <fb>212.48</fb>
    <v>1</v>
  </rv>
  <rv s="0">
    <fb>27820421</fb>
    <v>2</v>
  </rv>
  <rv s="0">
    <fb>214.85</fb>
    <v>1</v>
  </rv>
  <rv s="0">
    <fb>215.7</fb>
    <v>1</v>
  </rv>
  <rv s="0">
    <fb>210.93</fb>
    <v>1</v>
  </rv>
  <rv s="0">
    <fb>44053</fb>
    <v>0</v>
  </rv>
  <rv s="0">
    <fb>36716462</fb>
    <v>2</v>
  </rv>
  <rv s="0">
    <fb>211.67</fb>
    <v>1</v>
  </rv>
  <rv s="0">
    <fb>211.88</fb>
    <v>1</v>
  </rv>
  <rv s="0">
    <fb>44054</fb>
    <v>0</v>
  </rv>
  <rv s="0">
    <fb>203.38</fb>
    <v>1</v>
  </rv>
  <rv s="0">
    <fb>36446459</fb>
    <v>2</v>
  </rv>
  <rv s="0">
    <fb>207.155</fb>
    <v>1</v>
  </rv>
  <rv s="0">
    <fb>207.65</fb>
    <v>1</v>
  </rv>
  <rv s="0">
    <fb>44055</fb>
    <v>0</v>
  </rv>
  <rv s="0">
    <fb>209.19</fb>
    <v>1</v>
  </rv>
  <rv s="0">
    <fb>28041364</fb>
    <v>2</v>
  </rv>
  <rv s="0">
    <fb>205.29</fb>
    <v>1</v>
  </rv>
  <rv s="0">
    <fb>210.28</fb>
    <v>1</v>
  </rv>
  <rv s="0">
    <fb>204.75</fb>
    <v>1</v>
  </rv>
  <rv s="0">
    <fb>44056</fb>
    <v>0</v>
  </rv>
  <rv s="0">
    <fb>208.7</fb>
    <v>1</v>
  </rv>
  <rv s="0">
    <fb>22588870</fb>
    <v>2</v>
  </rv>
  <rv s="0">
    <fb>209.44</fb>
    <v>1</v>
  </rv>
  <rv s="0">
    <fb>211.35</fb>
    <v>1</v>
  </rv>
  <rv s="0">
    <fb>208.15</fb>
    <v>1</v>
  </rv>
  <rv s="0">
    <fb>44057</fb>
    <v>0</v>
  </rv>
  <rv s="0">
    <fb>208.9</fb>
    <v>1</v>
  </rv>
  <rv s="0">
    <fb>17958936</fb>
    <v>2</v>
  </rv>
  <rv s="0">
    <fb>208.76</fb>
    <v>1</v>
  </rv>
  <rv s="0">
    <fb>209.59</fb>
    <v>1</v>
  </rv>
  <rv s="0">
    <fb>207.51</fb>
    <v>1</v>
  </rv>
  <rv s="0">
    <fb>44060</fb>
    <v>0</v>
  </rv>
  <rv s="0">
    <fb>20184757</fb>
    <v>2</v>
  </rv>
  <rv s="0">
    <fb>209.6</fb>
    <v>1</v>
  </rv>
  <rv s="0">
    <fb>211.1874</fb>
    <v>1</v>
  </rv>
  <rv s="0">
    <fb>208.91499999999999</fb>
    <v>1</v>
  </rv>
  <rv s="0">
    <fb>44061</fb>
    <v>0</v>
  </rv>
  <rv s="0">
    <fb>211.49</fb>
    <v>1</v>
  </rv>
  <rv s="0">
    <fb>21336167</fb>
    <v>2</v>
  </rv>
  <rv s="0">
    <fb>210.53</fb>
    <v>1</v>
  </rv>
  <rv s="0">
    <fb>212.36</fb>
    <v>1</v>
  </rv>
  <rv s="0">
    <fb>209.21</fb>
    <v>1</v>
  </rv>
  <rv s="0">
    <fb>44062</fb>
    <v>0</v>
  </rv>
  <rv s="0">
    <fb>209.7</fb>
    <v>1</v>
  </rv>
  <rv s="0">
    <fb>27627561</fb>
    <v>2</v>
  </rv>
  <rv s="0">
    <fb>212.1</fb>
    <v>1</v>
  </rv>
  <rv s="0">
    <fb>209.25</fb>
    <v>1</v>
  </rv>
  <rv s="0">
    <fb>44063</fb>
    <v>0</v>
  </rv>
  <rv s="0">
    <fb>214.58</fb>
    <v>1</v>
  </rv>
  <rv s="0">
    <fb>26981478</fb>
    <v>2</v>
  </rv>
  <rv s="0">
    <fb>209.54</fb>
    <v>1</v>
  </rv>
  <rv s="0">
    <fb>208.91</fb>
    <v>1</v>
  </rv>
  <rv s="0">
    <fb>44064</fb>
    <v>0</v>
  </rv>
  <rv s="0">
    <fb>213.02</fb>
    <v>1</v>
  </rv>
  <rv s="0">
    <fb>36249319</fb>
    <v>2</v>
  </rv>
  <rv s="0">
    <fb>213.86</fb>
    <v>1</v>
  </rv>
  <rv s="0">
    <fb>216.25</fb>
    <v>1</v>
  </rv>
  <rv s="0">
    <fb>212.85</fb>
    <v>1</v>
  </rv>
  <rv s="0">
    <fb>44067</fb>
    <v>0</v>
  </rv>
  <rv s="0">
    <fb>213.69</fb>
    <v>1</v>
  </rv>
  <rv s="0">
    <fb>25460147</fb>
    <v>2</v>
  </rv>
  <rv s="0">
    <fb>214.79</fb>
    <v>1</v>
  </rv>
  <rv s="0">
    <fb>215.52</fb>
    <v>1</v>
  </rv>
  <rv s="0">
    <fb>212.43</fb>
    <v>1</v>
  </rv>
  <rv s="0">
    <fb>44068</fb>
    <v>0</v>
  </rv>
  <rv s="0">
    <fb>216.47</fb>
    <v>1</v>
  </rv>
  <rv s="0">
    <fb>23043696</fb>
    <v>2</v>
  </rv>
  <rv s="0">
    <fb>213.1</fb>
    <v>1</v>
  </rv>
  <rv s="0">
    <fb>216.61</fb>
    <v>1</v>
  </rv>
  <rv s="0">
    <fb>44069</fb>
    <v>0</v>
  </rv>
  <rv s="0">
    <fb>221.15</fb>
    <v>1</v>
  </rv>
  <rv s="0">
    <fb>39600828</fb>
    <v>2</v>
  </rv>
  <rv s="0">
    <fb>217.88</fb>
    <v>1</v>
  </rv>
  <rv s="0">
    <fb>222.09</fb>
    <v>1</v>
  </rv>
  <rv s="0">
    <fb>217.36</fb>
    <v>1</v>
  </rv>
  <rv s="0">
    <fb>44070</fb>
    <v>0</v>
  </rv>
  <rv s="0">
    <fb>226.58</fb>
    <v>1</v>
  </rv>
  <rv s="0">
    <fb>57602195</fb>
    <v>2</v>
  </rv>
  <rv s="0">
    <fb>222.89</fb>
    <v>1</v>
  </rv>
  <rv s="0">
    <fb>231.15</fb>
    <v>1</v>
  </rv>
  <rv s="0">
    <fb>219.4</fb>
    <v>1</v>
  </rv>
  <rv s="0">
    <fb>44071</fb>
    <v>0</v>
  </rv>
  <rv s="0">
    <fb>228.91</fb>
    <v>1</v>
  </rv>
  <rv s="0">
    <fb>26292896</fb>
    <v>2</v>
  </rv>
  <rv s="0">
    <fb>228.18</fb>
    <v>1</v>
  </rv>
  <rv s="0">
    <fb>230.64400000000001</fb>
    <v>1</v>
  </rv>
  <rv s="0">
    <fb>44074</fb>
    <v>0</v>
  </rv>
  <rv s="0">
    <fb>225.53</fb>
    <v>1</v>
  </rv>
  <rv s="0">
    <fb>28774156</fb>
    <v>2</v>
  </rv>
  <rv s="0">
    <fb>227</fb>
    <v>1</v>
  </rv>
  <rv s="0">
    <fb>228.7</fb>
    <v>1</v>
  </rv>
  <rv s="0">
    <fb>224.31</fb>
    <v>1</v>
  </rv>
  <rv s="0">
    <fb>44075</fb>
    <v>0</v>
  </rv>
  <rv s="0">
    <fb>227.27</fb>
    <v>1</v>
  </rv>
  <rv s="0">
    <fb>25791235</fb>
    <v>2</v>
  </rv>
  <rv s="0">
    <fb>225.51</fb>
    <v>1</v>
  </rv>
  <rv s="0">
    <fb>227.45</fb>
    <v>1</v>
  </rv>
  <rv s="0">
    <fb>224.43</fb>
    <v>1</v>
  </rv>
  <rv s="0">
    <fb>44076</fb>
    <v>0</v>
  </rv>
  <rv s="0">
    <fb>231.65</fb>
    <v>1</v>
  </rv>
  <rv s="0">
    <fb>34080839</fb>
    <v>2</v>
  </rv>
  <rv s="0">
    <fb>227.97</fb>
    <v>1</v>
  </rv>
  <rv s="0">
    <fb>232.86</fb>
    <v>1</v>
  </rv>
  <rv s="0">
    <fb>227.35</fb>
    <v>1</v>
  </rv>
  <rv s="0">
    <fb>44077</fb>
    <v>0</v>
  </rv>
  <rv s="0">
    <fb>217.3</fb>
    <v>1</v>
  </rv>
  <rv s="0">
    <fb>58400288</fb>
    <v>2</v>
  </rv>
  <rv s="0">
    <fb>229.27</fb>
    <v>1</v>
  </rv>
  <rv s="0">
    <fb>229.31</fb>
    <v>1</v>
  </rv>
  <rv s="0">
    <fb>214.96019999999999</fb>
    <v>1</v>
  </rv>
  <rv s="0">
    <fb>44078</fb>
    <v>0</v>
  </rv>
  <rv s="0">
    <fb>214.25</fb>
    <v>1</v>
  </rv>
  <rv s="0">
    <fb>59664072</fb>
    <v>2</v>
  </rv>
  <rv s="0">
    <fb>215.1</fb>
    <v>1</v>
  </rv>
  <rv s="0">
    <fb>218.35990000000001</fb>
    <v>1</v>
  </rv>
  <rv s="0">
    <fb>205.19</fb>
    <v>1</v>
  </rv>
  <rv s="0">
    <fb>44082</fb>
    <v>0</v>
  </rv>
  <rv s="0">
    <fb>202.66</fb>
    <v>1</v>
  </rv>
  <rv s="0">
    <fb>52924330</fb>
    <v>2</v>
  </rv>
  <rv s="0">
    <fb>210.03</fb>
    <v>1</v>
  </rv>
  <rv s="0">
    <fb>202.2</fb>
    <v>1</v>
  </rv>
  <rv s="0">
    <fb>44083</fb>
    <v>0</v>
  </rv>
  <rv s="0">
    <fb>211.29</fb>
    <v>1</v>
  </rv>
  <rv s="0">
    <fb>45678986</fb>
    <v>2</v>
  </rv>
  <rv s="0">
    <fb>207.6</fb>
    <v>1</v>
  </rv>
  <rv s="0">
    <fb>214.8399</fb>
    <v>1</v>
  </rv>
  <rv s="0">
    <fb>206.7</fb>
    <v>1</v>
  </rv>
  <rv s="0">
    <fb>44084</fb>
    <v>0</v>
  </rv>
  <rv s="0">
    <fb>205.37</fb>
    <v>1</v>
  </rv>
  <rv s="0">
    <fb>35461514</fb>
    <v>2</v>
  </rv>
  <rv s="0">
    <fb>213.4</fb>
    <v>1</v>
  </rv>
  <rv s="0">
    <fb>214.74</fb>
    <v>1</v>
  </rv>
  <rv s="0">
    <fb>204.11</fb>
    <v>1</v>
  </rv>
  <rv s="0">
    <fb>44085</fb>
    <v>0</v>
  </rv>
  <rv s="0">
    <fb>204.03</fb>
    <v>1</v>
  </rv>
  <rv s="0">
    <fb>33620073</fb>
    <v>2</v>
  </rv>
  <rv s="0">
    <fb>207.2</fb>
    <v>1</v>
  </rv>
  <rv s="0">
    <fb>208.63</fb>
    <v>1</v>
  </rv>
  <rv s="0">
    <fb>201.24</fb>
    <v>1</v>
  </rv>
  <rv s="0">
    <fb>44088</fb>
    <v>0</v>
  </rv>
  <rv s="0">
    <fb>205.41</fb>
    <v>1</v>
  </rv>
  <rv s="0">
    <fb>30375768</fb>
    <v>2</v>
  </rv>
  <rv s="0">
    <fb>204.24</fb>
    <v>1</v>
  </rv>
  <rv s="0">
    <fb>44089</fb>
    <v>0</v>
  </rv>
  <rv s="0">
    <fb>208.78</fb>
    <v>1</v>
  </rv>
  <rv s="0">
    <fb>21823942</fb>
    <v>2</v>
  </rv>
  <rv s="0">
    <fb>208.42</fb>
    <v>1</v>
  </rv>
  <rv s="0">
    <fb>209.78</fb>
    <v>1</v>
  </rv>
  <rv s="0">
    <fb>206.93</fb>
    <v>1</v>
  </rv>
  <rv s="0">
    <fb>44090</fb>
    <v>0</v>
  </rv>
  <rv s="0">
    <fb>205.05</fb>
    <v>1</v>
  </rv>
  <rv s="0">
    <fb>26372464</fb>
    <v>2</v>
  </rv>
  <rv s="0">
    <fb>210.62</fb>
    <v>1</v>
  </rv>
  <rv s="0">
    <fb>210.65</fb>
    <v>1</v>
  </rv>
  <rv s="0">
    <fb>204.64</fb>
    <v>1</v>
  </rv>
  <rv s="0">
    <fb>44091</fb>
    <v>0</v>
  </rv>
  <rv s="0">
    <fb>202.91</fb>
    <v>1</v>
  </rv>
  <rv s="0">
    <fb>34011257</fb>
    <v>2</v>
  </rv>
  <rv s="0">
    <fb>200.05</fb>
    <v>1</v>
  </rv>
  <rv s="0">
    <fb>204.33</fb>
    <v>1</v>
  </rv>
  <rv s="0">
    <fb>199.96</fb>
    <v>1</v>
  </rv>
  <rv s="0">
    <fb>44092</fb>
    <v>0</v>
  </rv>
  <rv s="0">
    <fb>200.39</fb>
    <v>1</v>
  </rv>
  <rv s="0">
    <fb>55225326</fb>
    <v>2</v>
  </rv>
  <rv s="0">
    <fb>202.8</fb>
    <v>1</v>
  </rv>
  <rv s="0">
    <fb>203.65</fb>
    <v>1</v>
  </rv>
  <rv s="0">
    <fb>196.25</fb>
    <v>1</v>
  </rv>
  <rv s="0">
    <fb>44095</fb>
    <v>0</v>
  </rv>
  <rv s="0">
    <fb>39839657</fb>
    <v>2</v>
  </rv>
  <rv s="0">
    <fb>197.19</fb>
    <v>1</v>
  </rv>
  <rv s="0">
    <fb>202.71</fb>
    <v>1</v>
  </rv>
  <rv s="0">
    <fb>196.38</fb>
    <v>1</v>
  </rv>
  <rv s="0">
    <fb>44096</fb>
    <v>0</v>
  </rv>
  <rv s="0">
    <fb>207.42</fb>
    <v>1</v>
  </rv>
  <rv s="0">
    <fb>33517065</fb>
    <v>2</v>
  </rv>
  <rv s="0">
    <fb>205.06</fb>
    <v>1</v>
  </rv>
  <rv s="0">
    <fb>208.1</fb>
    <v>1</v>
  </rv>
  <rv s="0">
    <fb>202.07499999999999</fb>
    <v>1</v>
  </rv>
  <rv s="0">
    <fb>44097</fb>
    <v>0</v>
  </rv>
  <rv s="0">
    <fb>200.59</fb>
    <v>1</v>
  </rv>
  <rv s="0">
    <fb>30803780</fb>
    <v>2</v>
  </rv>
  <rv s="0">
    <fb>207.9</fb>
    <v>1</v>
  </rv>
  <rv s="0">
    <fb>200.03</fb>
    <v>1</v>
  </rv>
  <rv s="0">
    <fb>44098</fb>
    <v>0</v>
  </rv>
  <rv s="0">
    <fb>203.19</fb>
    <v>1</v>
  </rv>
  <rv s="0">
    <fb>31202493</fb>
    <v>2</v>
  </rv>
  <rv s="0">
    <fb>199.85</fb>
    <v>1</v>
  </rv>
  <rv s="0">
    <fb>205.57</fb>
    <v>1</v>
  </rv>
  <rv s="0">
    <fb>199.2</fb>
    <v>1</v>
  </rv>
  <rv s="0">
    <fb>44099</fb>
    <v>0</v>
  </rv>
  <rv s="0">
    <fb>207.82</fb>
    <v>1</v>
  </rv>
  <rv s="0">
    <fb>29437312</fb>
    <v>2</v>
  </rv>
  <rv s="0">
    <fb>203.55</fb>
    <v>1</v>
  </rv>
  <rv s="0">
    <fb>209.04</fb>
    <v>1</v>
  </rv>
  <rv s="0">
    <fb>44102</fb>
    <v>0</v>
  </rv>
  <rv s="0">
    <fb>32004936</fb>
    <v>2</v>
  </rv>
  <rv s="0">
    <fb>212.57</fb>
    <v>1</v>
  </rv>
  <rv s="0">
    <fb>208.06</fb>
    <v>1</v>
  </rv>
  <rv s="0">
    <fb>44103</fb>
    <v>0</v>
  </rv>
  <rv s="0">
    <fb>207.26</fb>
    <v>1</v>
  </rv>
  <rv s="0">
    <fb>24464472</fb>
    <v>2</v>
  </rv>
  <rv s="0">
    <fb>209.35</fb>
    <v>1</v>
  </rv>
  <rv s="0">
    <fb>206.81</fb>
    <v>1</v>
  </rv>
  <rv s="0">
    <fb>44104</fb>
    <v>0</v>
  </rv>
  <rv s="0">
    <fb>210.33</fb>
    <v>1</v>
  </rv>
  <rv s="0">
    <fb>33829088</fb>
    <v>2</v>
  </rv>
  <rv s="0">
    <fb>207.73</fb>
    <v>1</v>
  </rv>
  <rv s="0">
    <fb>211.98</fb>
    <v>1</v>
  </rv>
  <rv s="0">
    <fb>206.54</fb>
    <v>1</v>
  </rv>
  <rv s="0">
    <fb>44105</fb>
    <v>0</v>
  </rv>
  <rv s="0">
    <fb>212.46</fb>
    <v>1</v>
  </rv>
  <rv s="0">
    <fb>27158418</fb>
    <v>2</v>
  </rv>
  <rv s="0">
    <fb>213.49</fb>
    <v>1</v>
  </rv>
  <rv s="0">
    <fb>213.99</fb>
    <v>1</v>
  </rv>
  <rv s="0">
    <fb>211.32</fb>
    <v>1</v>
  </rv>
  <rv s="0">
    <fb>44106</fb>
    <v>0</v>
  </rv>
  <rv s="0">
    <fb>206.19</fb>
    <v>1</v>
  </rv>
  <rv s="0">
    <fb>33154781</fb>
    <v>2</v>
  </rv>
  <rv s="0">
    <fb>208</fb>
    <v>1</v>
  </rv>
  <rv s="0">
    <fb>210.99</fb>
    <v>1</v>
  </rv>
  <rv s="0">
    <fb>205.54</fb>
    <v>1</v>
  </rv>
  <rv s="0">
    <fb>44109</fb>
    <v>0</v>
  </rv>
  <rv s="0">
    <fb>210.38</fb>
    <v>1</v>
  </rv>
  <rv s="0">
    <fb>21331561</fb>
    <v>2</v>
  </rv>
  <rv s="0">
    <fb>207.22</fb>
    <v>1</v>
  </rv>
  <rv s="0">
    <fb>210.41</fb>
    <v>1</v>
  </rv>
  <rv s="0">
    <fb>206.98</fb>
    <v>1</v>
  </rv>
  <rv s="0">
    <fb>44110</fb>
    <v>0</v>
  </rv>
  <rv s="0">
    <fb>205.91</fb>
    <v>1</v>
  </rv>
  <rv s="0">
    <fb>28554261</fb>
    <v>2</v>
  </rv>
  <rv s="0">
    <fb>208.82</fb>
    <v>1</v>
  </rv>
  <rv s="0">
    <fb>210.18</fb>
    <v>1</v>
  </rv>
  <rv s="0">
    <fb>204.82</fb>
    <v>1</v>
  </rv>
  <rv s="0">
    <fb>44111</fb>
    <v>0</v>
  </rv>
  <rv s="0">
    <fb>209.83</fb>
    <v>1</v>
  </rv>
  <rv s="0">
    <fb>25681054</fb>
    <v>2</v>
  </rv>
  <rv s="0">
    <fb>207.06</fb>
    <v>1</v>
  </rv>
  <rv s="0">
    <fb>210.11</fb>
    <v>1</v>
  </rv>
  <rv s="0">
    <fb>206.72</fb>
    <v>1</v>
  </rv>
  <rv s="0">
    <fb>44112</fb>
    <v>0</v>
  </rv>
  <rv s="0">
    <fb>210.58</fb>
    <v>1</v>
  </rv>
  <rv s="0">
    <fb>19925837</fb>
    <v>2</v>
  </rv>
  <rv s="0">
    <fb>210.51</fb>
    <v>1</v>
  </rv>
  <rv s="0">
    <fb>211.19</fb>
    <v>1</v>
  </rv>
  <rv s="0">
    <fb>208.32</fb>
    <v>1</v>
  </rv>
  <rv s="0">
    <fb>44113</fb>
    <v>0</v>
  </rv>
  <rv s="0">
    <fb>215.81</fb>
    <v>1</v>
  </rv>
  <rv s="0">
    <fb>26458047</fb>
    <v>2</v>
  </rv>
  <rv s="0">
    <fb>211.23</fb>
    <v>1</v>
  </rv>
  <rv s="0">
    <fb>215.86</fb>
    <v>1</v>
  </rv>
  <rv s="0">
    <fb>44116</fb>
    <v>0</v>
  </rv>
  <rv s="0">
    <fb>221.4</fb>
    <v>1</v>
  </rv>
  <rv s="0">
    <fb>40461368</fb>
    <v>2</v>
  </rv>
  <rv s="0">
    <fb>218.79</fb>
    <v>1</v>
  </rv>
  <rv s="0">
    <fb>223.86</fb>
    <v>1</v>
  </rv>
  <rv s="0">
    <fb>216.81</fb>
    <v>1</v>
  </rv>
  <rv s="0">
    <fb>44117</fb>
    <v>0</v>
  </rv>
  <rv s="0">
    <fb>222.86</fb>
    <v>1</v>
  </rv>
  <rv s="0">
    <fb>28950843</fb>
    <v>2</v>
  </rv>
  <rv s="0">
    <fb>222.72</fb>
    <v>1</v>
  </rv>
  <rv s="0">
    <fb>225.21</fb>
    <v>1</v>
  </rv>
  <rv s="0">
    <fb>220.43</fb>
    <v>1</v>
  </rv>
  <rv s="0">
    <fb>44118</fb>
    <v>0</v>
  </rv>
  <rv s="0">
    <fb>220.86</fb>
    <v>1</v>
  </rv>
  <rv s="0">
    <fb>23451713</fb>
    <v>2</v>
  </rv>
  <rv s="0">
    <fb>223</fb>
    <v>1</v>
  </rv>
  <rv s="0">
    <fb>224.22</fb>
    <v>1</v>
  </rv>
  <rv s="0">
    <fb>219.13</fb>
    <v>1</v>
  </rv>
  <rv s="0">
    <fb>44119</fb>
    <v>0</v>
  </rv>
  <rv s="0">
    <fb>219.66</fb>
    <v>1</v>
  </rv>
  <rv s="0">
    <fb>22733064</fb>
    <v>2</v>
  </rv>
  <rv s="0">
    <fb>217.1</fb>
    <v>1</v>
  </rv>
  <rv s="0">
    <fb>220.36</fb>
    <v>1</v>
  </rv>
  <rv s="0">
    <fb>216.01</fb>
    <v>1</v>
  </rv>
  <rv s="0">
    <fb>44120</fb>
    <v>0</v>
  </rv>
  <rv s="0">
    <fb>26057882</fb>
    <v>2</v>
  </rv>
  <rv s="0">
    <fb>220.15</fb>
    <v>1</v>
  </rv>
  <rv s="0">
    <fb>222.29</fb>
    <v>1</v>
  </rv>
  <rv s="0">
    <fb>219.32</fb>
    <v>1</v>
  </rv>
  <rv s="0">
    <fb>44123</fb>
    <v>0</v>
  </rv>
  <rv s="0">
    <fb>214.22</fb>
    <v>1</v>
  </rv>
  <rv s="0">
    <fb>27625841</fb>
    <v>2</v>
  </rv>
  <rv s="0">
    <fb>220.41499999999999</fb>
    <v>1</v>
  </rv>
  <rv s="0">
    <fb>222.3</fb>
    <v>1</v>
  </rv>
  <rv s="0">
    <fb>213.72</fb>
    <v>1</v>
  </rv>
  <rv s="0">
    <fb>44124</fb>
    <v>0</v>
  </rv>
  <rv s="0">
    <fb>214.65</fb>
    <v>1</v>
  </rv>
  <rv s="0">
    <fb>22753511</fb>
    <v>2</v>
  </rv>
  <rv s="0">
    <fb>217.37</fb>
    <v>1</v>
  </rv>
  <rv s="0">
    <fb>213.09010000000001</fb>
    <v>1</v>
  </rv>
  <rv s="0">
    <fb>44125</fb>
    <v>0</v>
  </rv>
  <rv s="0">
    <fb>214.8</fb>
    <v>1</v>
  </rv>
  <rv s="0">
    <fb>22724906</fb>
    <v>2</v>
  </rv>
  <rv s="0">
    <fb>213.12</fb>
    <v>1</v>
  </rv>
  <rv s="0">
    <fb>216.92</fb>
    <v>1</v>
  </rv>
  <rv s="0">
    <fb>44126</fb>
    <v>0</v>
  </rv>
  <rv s="0">
    <fb>214.89</fb>
    <v>1</v>
  </rv>
  <rv s="0">
    <fb>22351450</fb>
    <v>2</v>
  </rv>
  <rv s="0">
    <fb>213.93</fb>
    <v>1</v>
  </rv>
  <rv s="0">
    <fb>216.05500000000001</fb>
    <v>1</v>
  </rv>
  <rv s="0">
    <fb>211.7</fb>
    <v>1</v>
  </rv>
  <rv s="0">
    <fb>44127</fb>
    <v>0</v>
  </rv>
  <rv s="0">
    <fb>216.23</fb>
    <v>1</v>
  </rv>
  <rv s="0">
    <fb>18879608</fb>
    <v>2</v>
  </rv>
  <rv s="0">
    <fb>215.03</fb>
    <v>1</v>
  </rv>
  <rv s="0">
    <fb>216.28</fb>
    <v>1</v>
  </rv>
  <rv s="0">
    <fb>213.16</fb>
    <v>1</v>
  </rv>
  <rv s="0">
    <fb>44130</fb>
    <v>0</v>
  </rv>
  <rv s="0">
    <fb>210.08</fb>
    <v>1</v>
  </rv>
  <rv s="0">
    <fb>37111561</fb>
    <v>2</v>
  </rv>
  <rv s="0">
    <fb>213.85</fb>
    <v>1</v>
  </rv>
  <rv s="0">
    <fb>216.3399</fb>
    <v>1</v>
  </rv>
  <rv s="0">
    <fb>44131</fb>
    <v>0</v>
  </rv>
  <rv s="0">
    <fb>36700325</fb>
    <v>2</v>
  </rv>
  <rv s="0">
    <fb>211.59</fb>
    <v>1</v>
  </rv>
  <rv s="0">
    <fb>210.32900000000001</fb>
    <v>1</v>
  </rv>
  <rv s="0">
    <fb>44132</fb>
    <v>0</v>
  </rv>
  <rv s="0">
    <fb>202.68</fb>
    <v>1</v>
  </rv>
  <rv s="0">
    <fb>51195593</fb>
    <v>2</v>
  </rv>
  <rv s="0">
    <fb>207.67</fb>
    <v>1</v>
  </rv>
  <rv s="0">
    <fb>208.84</fb>
    <v>1</v>
  </rv>
  <rv s="0">
    <fb>202.1</fb>
    <v>1</v>
  </rv>
  <rv s="0">
    <fb>44133</fb>
    <v>0</v>
  </rv>
  <rv s="0">
    <fb>204.72</fb>
    <v>1</v>
  </rv>
  <rv s="0">
    <fb>31432563</fb>
    <v>2</v>
  </rv>
  <rv s="0">
    <fb>204.07</fb>
    <v>1</v>
  </rv>
  <rv s="0">
    <fb>207.36</fb>
    <v>1</v>
  </rv>
  <rv s="0">
    <fb>203.37</fb>
    <v>1</v>
  </rv>
  <rv s="0">
    <fb>44134</fb>
    <v>0</v>
  </rv>
  <rv s="0">
    <fb>202.47</fb>
    <v>1</v>
  </rv>
  <rv s="0">
    <fb>36980111</fb>
    <v>2</v>
  </rv>
  <rv s="0">
    <fb>203.5</fb>
    <v>1</v>
  </rv>
  <rv s="0">
    <fb>204.29</fb>
    <v>1</v>
  </rv>
  <rv s="0">
    <fb>199.62</fb>
    <v>1</v>
  </rv>
  <rv s="0">
    <fb>44137</fb>
    <v>0</v>
  </rv>
  <rv s="0">
    <fb>202.33</fb>
    <v>1</v>
  </rv>
  <rv s="0">
    <fb>30842163</fb>
    <v>2</v>
  </rv>
  <rv s="0">
    <fb>205.28</fb>
    <v>1</v>
  </rv>
  <rv s="0">
    <fb>200.12</fb>
    <v>1</v>
  </rv>
  <rv s="0">
    <fb>44138</fb>
    <v>0</v>
  </rv>
  <rv s="0">
    <fb>206.43</fb>
    <v>1</v>
  </rv>
  <rv s="0">
    <fb>27512030</fb>
    <v>2</v>
  </rv>
  <rv s="0">
    <fb>203.89</fb>
    <v>1</v>
  </rv>
  <rv s="0">
    <fb>208.12</fb>
    <v>1</v>
  </rv>
  <rv s="0">
    <fb>203.12</fb>
    <v>1</v>
  </rv>
  <rv s="0">
    <fb>44139</fb>
    <v>0</v>
  </rv>
  <rv s="0">
    <fb>216.39</fb>
    <v>1</v>
  </rv>
  <rv s="0">
    <fb>42311777</fb>
    <v>2</v>
  </rv>
  <rv s="0">
    <fb>214.02</fb>
    <v>1</v>
  </rv>
  <rv s="0">
    <fb>218.32</fb>
    <v>1</v>
  </rv>
  <rv s="0">
    <fb>212.41849999999999</fb>
    <v>1</v>
  </rv>
  <rv s="0">
    <fb>44140</fb>
    <v>0</v>
  </rv>
  <rv s="0">
    <fb>223.29</fb>
    <v>1</v>
  </rv>
  <rv s="0">
    <fb>36080137</fb>
    <v>2</v>
  </rv>
  <rv s="0">
    <fb>222.04</fb>
    <v>1</v>
  </rv>
  <rv s="0">
    <fb>224.12</fb>
    <v>1</v>
  </rv>
  <rv s="0">
    <fb>44141</fb>
    <v>0</v>
  </rv>
  <rv s="0">
    <fb>223.72</fb>
    <v>1</v>
  </rv>
  <rv s="0">
    <fb>25231895</fb>
    <v>2</v>
  </rv>
  <rv s="0">
    <fb>222.26</fb>
    <v>1</v>
  </rv>
  <rv s="0">
    <fb>224.36</fb>
    <v>1</v>
  </rv>
  <rv s="0">
    <fb>218.03</fb>
    <v>1</v>
  </rv>
  <rv s="0">
    <fb>44144</fb>
    <v>0</v>
  </rv>
  <rv s="0">
    <fb>218.39</fb>
    <v>1</v>
  </rv>
  <rv s="0">
    <fb>44394950</fb>
    <v>2</v>
  </rv>
  <rv s="0">
    <fb>224.435</fb>
    <v>1</v>
  </rv>
  <rv s="0">
    <fb>228.12</fb>
    <v>1</v>
  </rv>
  <rv s="0">
    <fb>44145</fb>
    <v>0</v>
  </rv>
  <rv s="0">
    <fb>211.01</fb>
    <v>1</v>
  </rv>
  <rv s="0">
    <fb>44045120</fb>
    <v>2</v>
  </rv>
  <rv s="0">
    <fb>214.5</fb>
    <v>1</v>
  </rv>
  <rv s="0">
    <fb>216.5</fb>
    <v>1</v>
  </rv>
  <rv s="0">
    <fb>209.72</fb>
    <v>1</v>
  </rv>
  <rv s="0">
    <fb>44146</fb>
    <v>0</v>
  </rv>
  <rv s="0">
    <fb>216.55</fb>
    <v>1</v>
  </rv>
  <rv s="0">
    <fb>29440788</fb>
    <v>2</v>
  </rv>
  <rv s="0">
    <fb>212.39</fb>
    <v>1</v>
  </rv>
  <rv s="0">
    <fb>218.04</fb>
    <v>1</v>
  </rv>
  <rv s="0">
    <fb>212.2</fb>
    <v>1</v>
  </rv>
  <rv s="0">
    <fb>44147</fb>
    <v>0</v>
  </rv>
  <rv s="0">
    <fb>215.44</fb>
    <v>1</v>
  </rv>
  <rv s="0">
    <fb>21616115</fb>
    <v>2</v>
  </rv>
  <rv s="0">
    <fb>217.21</fb>
    <v>1</v>
  </rv>
  <rv s="0">
    <fb>219.11</fb>
    <v>1</v>
  </rv>
  <rv s="0">
    <fb>214.46</fb>
    <v>1</v>
  </rv>
  <rv s="0">
    <fb>44148</fb>
    <v>0</v>
  </rv>
  <rv s="0">
    <fb>216.51</fb>
    <v>1</v>
  </rv>
  <rv s="0">
    <fb>18630307</fb>
    <v>2</v>
  </rv>
  <rv s="0">
    <fb>216.36</fb>
    <v>1</v>
  </rv>
  <rv s="0">
    <fb>217.42</fb>
    <v>1</v>
  </rv>
  <rv s="0">
    <fb>214.16</fb>
    <v>1</v>
  </rv>
  <rv s="0">
    <fb>44151</fb>
    <v>0</v>
  </rv>
  <rv s="0">
    <fb>217.23</fb>
    <v>1</v>
  </rv>
  <rv s="0">
    <fb>24953344</fb>
    <v>2</v>
  </rv>
  <rv s="0">
    <fb>214.87</fb>
    <v>1</v>
  </rv>
  <rv s="0">
    <fb>217.74</fb>
    <v>1</v>
  </rv>
  <rv s="0">
    <fb>214.52</fb>
    <v>1</v>
  </rv>
  <rv s="0">
    <fb>44152</fb>
    <v>0</v>
  </rv>
  <rv s="0">
    <fb>24154112</fb>
    <v>2</v>
  </rv>
  <rv s="0">
    <fb>216.1</fb>
    <v>1</v>
  </rv>
  <rv s="0">
    <fb>217.68</fb>
    <v>1</v>
  </rv>
  <rv s="0">
    <fb>44153</fb>
    <v>0</v>
  </rv>
  <rv s="0">
    <fb>28372789</fb>
    <v>2</v>
  </rv>
  <rv s="0">
    <fb>213.65</fb>
    <v>1</v>
  </rv>
  <rv s="0">
    <fb>215.17</fb>
    <v>1</v>
  </rv>
  <rv s="0">
    <fb>44154</fb>
    <v>0</v>
  </rv>
  <rv s="0">
    <fb>212.42</fb>
    <v>1</v>
  </rv>
  <rv s="0">
    <fb>24792746</fb>
    <v>2</v>
  </rv>
  <rv s="0">
    <fb>211.38</fb>
    <v>1</v>
  </rv>
  <rv s="0">
    <fb>213.03</fb>
    <v>1</v>
  </rv>
  <rv s="0">
    <fb>209.93</fb>
    <v>1</v>
  </rv>
  <rv s="0">
    <fb>44155</fb>
    <v>0</v>
  </rv>
  <rv s="0">
    <fb>210.39</fb>
    <v>1</v>
  </rv>
  <rv s="0">
    <fb>22843119</fb>
    <v>2</v>
  </rv>
  <rv s="0">
    <fb>213.285</fb>
    <v>1</v>
  </rv>
  <rv s="0">
    <fb>210</fb>
    <v>1</v>
  </rv>
  <rv s="0">
    <fb>44158</fb>
    <v>0</v>
  </rv>
  <rv s="0">
    <fb>25683507</fb>
    <v>2</v>
  </rv>
  <rv s="0">
    <fb>210.95</fb>
    <v>1</v>
  </rv>
  <rv s="0">
    <fb>212.29</fb>
    <v>1</v>
  </rv>
  <rv s="0">
    <fb>208.16</fb>
    <v>1</v>
  </rv>
  <rv s="0">
    <fb>44159</fb>
    <v>0</v>
  </rv>
  <rv s="0">
    <fb>33979731</fb>
    <v>2</v>
  </rv>
  <rv s="0">
    <fb>208.86</fb>
    <v>1</v>
  </rv>
  <rv s="0">
    <fb>44160</fb>
    <v>0</v>
  </rv>
  <rv s="0">
    <fb>213.87</fb>
    <v>1</v>
  </rv>
  <rv s="0">
    <fb>21012887</fb>
    <v>2</v>
  </rv>
  <rv s="0">
    <fb>215.11</fb>
    <v>1</v>
  </rv>
  <rv s="0">
    <fb>215.29</fb>
    <v>1</v>
  </rv>
  <rv s="0">
    <fb>44162</fb>
    <v>0</v>
  </rv>
  <rv s="0">
    <fb>215.23</fb>
    <v>1</v>
  </rv>
  <rv s="0">
    <fb>14512213</fb>
    <v>2</v>
  </rv>
  <rv s="0">
    <fb>216.27</fb>
    <v>1</v>
  </rv>
  <rv s="0">
    <fb>214.04</fb>
    <v>1</v>
  </rv>
  <rv s="0">
    <fb>44165</fb>
    <v>0</v>
  </rv>
  <rv s="0">
    <fb>214.07</fb>
    <v>1</v>
  </rv>
  <rv s="0">
    <fb>33064753</fb>
    <v>2</v>
  </rv>
  <rv s="0">
    <fb>214.1</fb>
    <v>1</v>
  </rv>
  <rv s="0">
    <fb>214.76</fb>
    <v>1</v>
  </rv>
  <rv s="0">
    <fb>210.83500000000001</fb>
    <v>1</v>
  </rv>
  <rv s="0">
    <fb>44166</fb>
    <v>0</v>
  </rv>
  <rv s="0">
    <fb>216.21</fb>
    <v>1</v>
  </rv>
  <rv s="0">
    <fb>30931318</fb>
    <v>2</v>
  </rv>
  <rv s="0">
    <fb>214.51</fb>
    <v>1</v>
  </rv>
  <rv s="0">
    <fb>217.32</fb>
    <v>1</v>
  </rv>
  <rv s="0">
    <fb>213.35</fb>
    <v>1</v>
  </rv>
  <rv s="0">
    <fb>44167</fb>
    <v>0</v>
  </rv>
  <rv s="0">
    <fb>215.37</fb>
    <v>1</v>
  </rv>
  <rv s="0">
    <fb>23724509</fb>
    <v>2</v>
  </rv>
  <rv s="0">
    <fb>214.88</fb>
    <v>1</v>
  </rv>
  <rv s="0">
    <fb>215.47</fb>
    <v>1</v>
  </rv>
  <rv s="0">
    <fb>212.8</fb>
    <v>1</v>
  </rv>
  <rv s="0">
    <fb>44168</fb>
    <v>0</v>
  </rv>
  <rv s="0">
    <fb>214.24</fb>
    <v>1</v>
  </rv>
  <rv s="0">
    <fb>25120922</fb>
    <v>2</v>
  </rv>
  <rv s="0">
    <fb>214.61</fb>
    <v>1</v>
  </rv>
  <rv s="0">
    <fb>216.37569999999999</fb>
    <v>1</v>
  </rv>
  <rv s="0">
    <fb>44169</fb>
    <v>0</v>
  </rv>
  <rv s="0">
    <fb>214.36</fb>
    <v>1</v>
  </rv>
  <rv s="0">
    <fb>24666039</fb>
    <v>2</v>
  </rv>
  <rv s="0">
    <fb>215.38</fb>
    <v>1</v>
  </rv>
  <rv s="0">
    <fb>213.18</fb>
    <v>1</v>
  </rv>
  <rv s="0">
    <fb>44172</fb>
    <v>0</v>
  </rv>
  <rv s="0">
    <fb>214.29</fb>
    <v>1</v>
  </rv>
  <rv s="0">
    <fb>24619997</fb>
    <v>2</v>
  </rv>
  <rv s="0">
    <fb>214.37</fb>
    <v>1</v>
  </rv>
  <rv s="0">
    <fb>215.54</fb>
    <v>1</v>
  </rv>
  <rv s="0">
    <fb>212.99</fb>
    <v>1</v>
  </rv>
  <rv s="0">
    <fb>44173</fb>
    <v>0</v>
  </rv>
  <rv s="0">
    <fb>23284094</fb>
    <v>2</v>
  </rv>
  <rv s="0">
    <fb>213.97</fb>
    <v>1</v>
  </rv>
  <rv s="0">
    <fb>216.95</fb>
    <v>1</v>
  </rv>
  <rv s="0">
    <fb>212.89</fb>
    <v>1</v>
  </rv>
  <rv s="0">
    <fb>44174</fb>
    <v>0</v>
  </rv>
  <rv s="0">
    <fb>211.8</fb>
    <v>1</v>
  </rv>
  <rv s="0">
    <fb>32440603</fb>
    <v>2</v>
  </rv>
  <rv s="0">
    <fb>215.16</fb>
    <v>1</v>
  </rv>
  <rv s="0">
    <fb>215.22499999999999</fb>
    <v>1</v>
  </rv>
  <rv s="0">
    <fb>211.214</fb>
    <v>1</v>
  </rv>
  <rv s="0">
    <fb>44175</fb>
    <v>0</v>
  </rv>
  <rv s="0">
    <fb>210.52</fb>
    <v>1</v>
  </rv>
  <rv s="0">
    <fb>26467017</fb>
    <v>2</v>
  </rv>
  <rv s="0">
    <fb>211.77</fb>
    <v>1</v>
  </rv>
  <rv s="0">
    <fb>213.08</fb>
    <v>1</v>
  </rv>
  <rv s="0">
    <fb>210.36</fb>
    <v>1</v>
  </rv>
  <rv s="0">
    <fb>44176</fb>
    <v>0</v>
  </rv>
  <rv s="0">
    <fb>30979440</fb>
    <v>2</v>
  </rv>
  <rv s="0">
    <fb>210.05</fb>
    <v>1</v>
  </rv>
  <rv s="0">
    <fb>213.32</fb>
    <v>1</v>
  </rv>
  <rv s="0">
    <fb>209.11</fb>
    <v>1</v>
  </rv>
  <rv s="0">
    <fb>44179</fb>
    <v>0</v>
  </rv>
  <rv s="0">
    <fb>214.2</fb>
    <v>1</v>
  </rv>
  <rv s="0">
    <fb>28798379</fb>
    <v>2</v>
  </rv>
  <rv s="0">
    <fb>212.88</fb>
    <v>1</v>
  </rv>
  <rv s="0">
    <fb>44180</fb>
    <v>0</v>
  </rv>
  <rv s="0">
    <fb>214.13</fb>
    <v>1</v>
  </rv>
  <rv s="0">
    <fb>27018106</fb>
    <v>2</v>
  </rv>
  <rv s="0">
    <fb>215.16499999999999</fb>
    <v>1</v>
  </rv>
  <rv s="0">
    <fb>215.42</fb>
    <v>1</v>
  </rv>
  <rv s="0">
    <fb>212.24</fb>
    <v>1</v>
  </rv>
  <rv s="0">
    <fb>44181</fb>
    <v>0</v>
  </rv>
  <rv s="0">
    <fb>219.28</fb>
    <v>1</v>
  </rv>
  <rv s="0">
    <fb>35023253</fb>
    <v>2</v>
  </rv>
  <rv s="0">
    <fb>214.75</fb>
    <v>1</v>
  </rv>
  <rv s="0">
    <fb>220.11</fb>
    <v>1</v>
  </rv>
  <rv s="0">
    <fb>214.72</fb>
    <v>1</v>
  </rv>
  <rv s="0">
    <fb>44182</fb>
    <v>0</v>
  </rv>
  <rv s="0">
    <fb>219.42</fb>
    <v>1</v>
  </rv>
  <rv s="0">
    <fb>32515784</fb>
    <v>2</v>
  </rv>
  <rv s="0">
    <fb>219.87</fb>
    <v>1</v>
  </rv>
  <rv s="0">
    <fb>220.89</fb>
    <v>1</v>
  </rv>
  <rv s="0">
    <fb>217.92</fb>
    <v>1</v>
  </rv>
  <rv s="0">
    <fb>44183</fb>
    <v>0</v>
  </rv>
  <rv s="0">
    <fb>218.59</fb>
    <v>1</v>
  </rv>
  <rv s="0">
    <fb>63354922</fb>
    <v>2</v>
  </rv>
  <rv s="0">
    <fb>219.69</fb>
    <v>1</v>
  </rv>
  <rv s="0">
    <fb>216.02</fb>
    <v>1</v>
  </rv>
  <rv s="0">
    <fb>44186</fb>
    <v>0</v>
  </rv>
  <rv s="0">
    <fb>222.59</fb>
    <v>1</v>
  </rv>
  <rv s="0">
    <fb>37181886</fb>
    <v>2</v>
  </rv>
  <rv s="0">
    <fb>217.55</fb>
    <v>1</v>
  </rv>
  <rv s="0">
    <fb>224</fb>
    <v>1</v>
  </rv>
  <rv s="0">
    <fb>217.2801</fb>
    <v>1</v>
  </rv>
  <rv s="0">
    <fb>44187</fb>
    <v>0</v>
  </rv>
  <rv s="0">
    <fb>223.94</fb>
    <v>1</v>
  </rv>
  <rv s="0">
    <fb>22643397</fb>
    <v>2</v>
  </rv>
  <rv s="0">
    <fb>222.69</fb>
    <v>1</v>
  </rv>
  <rv s="0">
    <fb>225.63</fb>
    <v>1</v>
  </rv>
  <rv s="0">
    <fb>221.85</fb>
    <v>1</v>
  </rv>
  <rv s="0">
    <fb>44188</fb>
    <v>0</v>
  </rv>
  <rv s="0">
    <fb>221.02</fb>
    <v>1</v>
  </rv>
  <rv s="0">
    <fb>18699638</fb>
    <v>2</v>
  </rv>
  <rv s="0">
    <fb>223.11</fb>
    <v>1</v>
  </rv>
  <rv s="0">
    <fb>223.55889999999999</fb>
    <v>1</v>
  </rv>
  <rv s="0">
    <fb>220.8</fb>
    <v>1</v>
  </rv>
  <rv s="0">
    <fb>44189</fb>
    <v>0</v>
  </rv>
  <rv s="0">
    <fb>222.75</fb>
    <v>1</v>
  </rv>
  <rv s="0">
    <fb>10550572</fb>
    <v>2</v>
  </rv>
  <rv s="0">
    <fb>221.42</fb>
    <v>1</v>
  </rv>
  <rv s="0">
    <fb>223.61</fb>
    <v>1</v>
  </rv>
  <rv s="0">
    <fb>221.2</fb>
    <v>1</v>
  </rv>
  <rv s="0">
    <fb>44193</fb>
    <v>0</v>
  </rv>
  <rv s="0">
    <fb>224.96</fb>
    <v>1</v>
  </rv>
  <rv s="0">
    <fb>17933496</fb>
    <v>2</v>
  </rv>
  <rv s="0">
    <fb>224.45</fb>
    <v>1</v>
  </rv>
  <rv s="0">
    <fb>226.03</fb>
    <v>1</v>
  </rv>
  <rv s="0">
    <fb>223.02</fb>
    <v>1</v>
  </rv>
  <rv s="0">
    <fb>44194</fb>
    <v>0</v>
  </rv>
  <rv s="0">
    <fb>224.15</fb>
    <v>1</v>
  </rv>
  <rv s="0">
    <fb>17403213</fb>
    <v>2</v>
  </rv>
  <rv s="0">
    <fb>226.31</fb>
    <v>1</v>
  </rv>
  <rv s="0">
    <fb>227.18</fb>
    <v>1</v>
  </rv>
  <rv s="0">
    <fb>223.58</fb>
    <v>1</v>
  </rv>
  <rv s="0">
    <fb>44195</fb>
    <v>0</v>
  </rv>
  <rv s="0">
    <fb>221.68</fb>
    <v>1</v>
  </rv>
  <rv s="0">
    <fb>20272337</fb>
    <v>2</v>
  </rv>
  <rv s="0">
    <fb>225.23</fb>
    <v>1</v>
  </rv>
  <rv s="0">
    <fb>221.47</fb>
    <v>1</v>
  </rv>
  <rv s="0">
    <fb>44196</fb>
    <v>0</v>
  </rv>
  <rv s="0">
    <fb>222.42</fb>
    <v>1</v>
  </rv>
  <rv s="0">
    <fb>20942132</fb>
    <v>2</v>
  </rv>
  <rv s="0">
    <fb>221.7</fb>
    <v>1</v>
  </rv>
  <rv s="0">
    <fb>219.68</fb>
    <v>1</v>
  </rv>
  <rv s="0">
    <fb>217.69</fb>
    <v>1</v>
  </rv>
  <rv s="0">
    <fb>37130139</fb>
    <v>2</v>
  </rv>
  <rv s="0">
    <fb>222.53</fb>
    <v>1</v>
  </rv>
  <rv s="0">
    <fb>214.81</fb>
    <v>1</v>
  </rv>
  <rv s="0">
    <fb>217.9</fb>
    <v>1</v>
  </rv>
  <rv s="0">
    <fb>23822953</fb>
    <v>2</v>
  </rv>
  <rv s="0">
    <fb>217.26</fb>
    <v>1</v>
  </rv>
  <rv s="0">
    <fb>218.52</fb>
    <v>1</v>
  </rv>
  <rv s="0">
    <fb>212.25</fb>
    <v>1</v>
  </rv>
  <rv s="0">
    <fb>35930653</fb>
    <v>2</v>
  </rv>
  <rv s="0">
    <fb>212.17</fb>
    <v>1</v>
  </rv>
  <rv s="0">
    <fb>216.48990000000001</fb>
    <v>1</v>
  </rv>
  <rv s="0">
    <fb>211.94</fb>
    <v>1</v>
  </rv>
  <rv s="0">
    <fb>218.29</fb>
    <v>1</v>
  </rv>
  <rv s="0">
    <fb>27694480</fb>
    <v>2</v>
  </rv>
  <rv s="0">
    <fb>213.71</fb>
    <v>1</v>
  </rv>
  <rv s="0">
    <fb>219.62</fb>
    <v>1</v>
  </rv>
  <rv s="0">
    <fb>22956206</fb>
    <v>2</v>
  </rv>
  <rv s="0">
    <fb>218.68</fb>
    <v>1</v>
  </rv>
  <rv s="0">
    <fb>220.58</fb>
    <v>1</v>
  </rv>
  <rv s="0">
    <fb>217.02610000000001</fb>
    <v>1</v>
  </rv>
  <rv s="0">
    <fb>217.49</fb>
    <v>1</v>
  </rv>
  <rv s="0">
    <fb>23047029</fb>
    <v>2</v>
  </rv>
  <rv s="0">
    <fb>218.47</fb>
    <v>1</v>
  </rv>
  <rv s="0">
    <fb>218.91</fb>
    <v>1</v>
  </rv>
  <rv s="0">
    <fb>216.73</fb>
    <v>1</v>
  </rv>
  <rv s="0">
    <fb>214.93</fb>
    <v>1</v>
  </rv>
  <rv s="0">
    <fb>23249336</fb>
    <v>2</v>
  </rv>
  <rv s="0">
    <fb>213.3202</fb>
    <v>1</v>
  </rv>
  <rv s="0">
    <fb>216.34</fb>
    <v>1</v>
  </rv>
  <rv s="0">
    <fb>20087080</fb>
    <v>2</v>
  </rv>
  <rv s="0">
    <fb>216.76</fb>
    <v>1</v>
  </rv>
  <rv s="0">
    <fb>213.92660000000001</fb>
    <v>1</v>
  </rv>
  <rv s="0">
    <fb>29346737</fb>
    <v>2</v>
  </rv>
  <rv s="0">
    <fb>215.91</fb>
    <v>1</v>
  </rv>
  <rv s="0">
    <fb>217.46</fb>
    <v>1</v>
  </rv>
  <rv s="0">
    <fb>212.74</fb>
    <v>1</v>
  </rv>
  <rv s="0">
    <fb>212.65</fb>
    <v>1</v>
  </rv>
  <rv s="0">
    <fb>31746512</fb>
    <v>2</v>
  </rv>
  <rv s="0">
    <fb>213.52</fb>
    <v>1</v>
  </rv>
  <rv s="0">
    <fb>212.03</fb>
    <v>1</v>
  </rv>
  <rv s="0">
    <fb>216.44</fb>
    <v>1</v>
  </rv>
  <rv s="0">
    <fb>30480859</fb>
    <v>2</v>
  </rv>
  <rv s="0">
    <fb>213.75</fb>
    <v>1</v>
  </rv>
  <rv s="0">
    <fb>216.98</fb>
    <v>1</v>
  </rv>
  <rv s="0">
    <fb>212.63</fb>
    <v>1</v>
  </rv>
  <rv s="0">
    <fb>224.34</fb>
    <v>1</v>
  </rv>
  <rv s="0">
    <fb>37777260</fb>
    <v>2</v>
  </rv>
  <rv s="0">
    <fb>217.7</fb>
    <v>1</v>
  </rv>
  <rv s="0">
    <fb>225.79</fb>
    <v>1</v>
  </rv>
  <rv s="0">
    <fb>217.29079999999999</fb>
    <v>1</v>
  </rv>
  <rv s="0">
    <fb>224.97</fb>
    <v>1</v>
  </rv>
  <rv s="0">
    <fb>30749553</fb>
    <v>2</v>
  </rv>
  <rv s="0">
    <fb>224.7</fb>
    <v>1</v>
  </rv>
  <rv s="0">
    <fb>226.3</fb>
    <v>1</v>
  </rv>
  <rv s="0">
    <fb>225.95</fb>
    <v>1</v>
  </rv>
  <rv s="0">
    <fb>30172663</fb>
    <v>2</v>
  </rv>
  <rv s="0">
    <fb>227.08</fb>
    <v>1</v>
  </rv>
  <rv s="0">
    <fb>230.07</fb>
    <v>1</v>
  </rv>
  <rv s="0">
    <fb>225.8</fb>
    <v>1</v>
  </rv>
  <rv s="0">
    <fb>229.53</fb>
    <v>1</v>
  </rv>
  <rv s="0">
    <fb>33152095</fb>
    <v>2</v>
  </rv>
  <rv s="0">
    <fb>229.12</fb>
    <v>1</v>
  </rv>
  <rv s="0">
    <fb>229.78</fb>
    <v>1</v>
  </rv>
  <rv s="0">
    <fb>232.33</fb>
    <v>1</v>
  </rv>
  <rv s="0">
    <fb>49169601</fb>
    <v>2</v>
  </rv>
  <rv s="0">
    <fb>231.86</fb>
    <v>1</v>
  </rv>
  <rv s="0">
    <fb>234.18</fb>
    <v>1</v>
  </rv>
  <rv s="0">
    <fb>230.08</fb>
    <v>1</v>
  </rv>
  <rv s="0">
    <fb>232.9</fb>
    <v>1</v>
  </rv>
  <rv s="0">
    <fb>69870638</fb>
    <v>2</v>
  </rv>
  <rv s="0">
    <fb>238</fb>
    <v>1</v>
  </rv>
  <rv s="0">
    <fb>240.44</fb>
    <v>1</v>
  </rv>
  <rv s="0">
    <fb>230.14</fb>
    <v>1</v>
  </rv>
  <rv s="0">
    <fb>238.93</fb>
    <v>1</v>
  </rv>
  <rv s="0">
    <fb>49111159</fb>
    <v>2</v>
  </rv>
  <rv s="0">
    <fb>235.61</fb>
    <v>1</v>
  </rv>
  <rv s="0">
    <fb>242.64</fb>
    <v>1</v>
  </rv>
  <rv s="0">
    <fb>235.09</fb>
    <v>1</v>
  </rv>
  <rv s="0">
    <fb>231.96</fb>
    <v>1</v>
  </rv>
  <rv s="0">
    <fb>42503138</fb>
    <v>2</v>
  </rv>
  <rv s="0">
    <fb>235.99</fb>
    <v>1</v>
  </rv>
  <rv s="0">
    <fb>238.02</fb>
    <v>1</v>
  </rv>
  <rv s="0">
    <fb>231.35</fb>
    <v>1</v>
  </rv>
  <rv s="0">
    <fb>239.65</fb>
    <v>1</v>
  </rv>
  <rv s="0">
    <fb>33314193</fb>
    <v>2</v>
  </rv>
  <rv s="0">
    <fb>235.06</fb>
    <v>1</v>
  </rv>
  <rv s="0">
    <fb>242.5</fb>
    <v>1</v>
  </rv>
  <rv s="0">
    <fb>232.43</fb>
    <v>1</v>
  </rv>
  <rv s="0">
    <fb>239.51</fb>
    <v>1</v>
  </rv>
  <rv s="0">
    <fb>25916337</fb>
    <v>2</v>
  </rv>
  <rv s="0">
    <fb>241.3</fb>
    <v>1</v>
  </rv>
  <rv s="0">
    <fb>242.31</fb>
    <v>1</v>
  </rv>
  <rv s="0">
    <fb>238.69</fb>
    <v>1</v>
  </rv>
  <rv s="0">
    <fb>243</fb>
    <v>1</v>
  </rv>
  <rv s="0">
    <fb>27158104</fb>
    <v>2</v>
  </rv>
  <rv s="0">
    <fb>239.57</fb>
    <v>1</v>
  </rv>
  <rv s="0">
    <fb>245.09</fb>
    <v>1</v>
  </rv>
  <rv s="0">
    <fb>239.26</fb>
    <v>1</v>
  </rv>
  <rv s="0">
    <fb>242.01</fb>
    <v>1</v>
  </rv>
  <rv s="0">
    <fb>25296100</fb>
    <v>2</v>
  </rv>
  <rv s="0">
    <fb>242.66</fb>
    <v>1</v>
  </rv>
  <rv s="0">
    <fb>243.23990000000001</fb>
    <v>1</v>
  </rv>
  <rv s="0">
    <fb>240.37</fb>
    <v>1</v>
  </rv>
  <rv s="0">
    <fb>242.2</fb>
    <v>1</v>
  </rv>
  <rv s="0">
    <fb>18054752</fb>
    <v>2</v>
  </rv>
  <rv s="0">
    <fb>242.23</fb>
    <v>1</v>
  </rv>
  <rv s="0">
    <fb>243.28</fb>
    <v>1</v>
  </rv>
  <rv s="0">
    <fb>240.42</fb>
    <v>1</v>
  </rv>
  <rv s="0">
    <fb>242.47</fb>
    <v>1</v>
  </rv>
  <rv s="0">
    <fb>22211929</fb>
    <v>2</v>
  </rv>
  <rv s="0">
    <fb>243.15</fb>
    <v>1</v>
  </rv>
  <rv s="0">
    <fb>243.68</fb>
    <v>1</v>
  </rv>
  <rv s="0">
    <fb>240.81</fb>
    <v>1</v>
  </rv>
  <rv s="0">
    <fb>243.77</fb>
    <v>1</v>
  </rv>
  <rv s="0">
    <fb>23564953</fb>
    <v>2</v>
  </rv>
  <rv s="0">
    <fb>241.87</fb>
    <v>1</v>
  </rv>
  <rv s="0">
    <fb>244.76</fb>
    <v>1</v>
  </rv>
  <rv s="0">
    <fb>241.38</fb>
    <v>1</v>
  </rv>
  <rv s="0">
    <fb>242.82</fb>
    <v>1</v>
  </rv>
  <rv s="0">
    <fb>22186706</fb>
    <v>2</v>
  </rv>
  <rv s="0">
    <fb>245</fb>
    <v>1</v>
  </rv>
  <rv s="0">
    <fb>245.92</fb>
    <v>1</v>
  </rv>
  <rv s="0">
    <fb>240.89</fb>
    <v>1</v>
  </rv>
  <rv s="0">
    <fb>244.49</fb>
    <v>1</v>
  </rv>
  <rv s="0">
    <fb>15751059</fb>
    <v>2</v>
  </rv>
  <rv s="0">
    <fb>244.78</fb>
    <v>1</v>
  </rv>
  <rv s="0">
    <fb>245.15</fb>
    <v>1</v>
  </rv>
  <rv s="0">
    <fb>242.15</fb>
    <v>1</v>
  </rv>
  <rv s="0">
    <fb>244.99</fb>
    <v>1</v>
  </rv>
  <rv s="0">
    <fb>16561079</fb>
    <v>2</v>
  </rv>
  <rv s="0">
    <fb>243.9332</fb>
    <v>1</v>
  </rv>
  <rv s="0">
    <fb>245.3</fb>
    <v>1</v>
  </rv>
  <rv s="0">
    <fb>242.73</fb>
    <v>1</v>
  </rv>
  <rv s="0">
    <fb>243.7</fb>
    <v>1</v>
  </rv>
  <rv s="0">
    <fb>26728487</fb>
    <v>2</v>
  </rv>
  <rv s="0">
    <fb>245.03</fb>
    <v>1</v>
  </rv>
  <rv s="0">
    <fb>246.13</fb>
    <v>1</v>
  </rv>
  <rv s="0">
    <fb>242.92</fb>
    <v>1</v>
  </rv>
  <rv s="0">
    <fb>244.2</fb>
    <v>1</v>
  </rv>
  <rv s="0">
    <fb>21673109</fb>
    <v>2</v>
  </rv>
  <rv s="0">
    <fb>241.32</fb>
    <v>1</v>
  </rv>
  <rv s="0">
    <fb>244.31</fb>
    <v>1</v>
  </rv>
  <rv s="0">
    <fb>240.94</fb>
    <v>1</v>
  </rv>
  <rv s="0">
    <fb>243.79</fb>
    <v>1</v>
  </rv>
  <rv s="0">
    <fb>16925563</fb>
    <v>2</v>
  </rv>
  <rv s="0">
    <fb>241.8</fb>
    <v>1</v>
  </rv>
  <rv s="0">
    <fb>243.93</fb>
    <v>1</v>
  </rv>
  <rv s="0">
    <fb>240.86</fb>
    <v>1</v>
  </rv>
  <rv s="0">
    <fb>240.97</fb>
    <v>1</v>
  </rv>
  <rv s="0">
    <fb>25262600</fb>
    <v>2</v>
  </rv>
  <rv s="0">
    <fb>243.75</fb>
    <v>1</v>
  </rv>
  <rv s="0">
    <fb>243.86</fb>
    <v>1</v>
  </rv>
  <rv s="0">
    <fb>240.18</fb>
    <v>1</v>
  </rv>
  <rv s="0">
    <fb>234.51</fb>
    <v>1</v>
  </rv>
  <rv s="0">
    <fb>36446936</fb>
    <v>2</v>
  </rv>
  <rv s="0">
    <fb>237.42</fb>
    <v>1</v>
  </rv>
  <rv s="0">
    <fb>237.93</fb>
    <v>1</v>
  </rv>
  <rv s="0">
    <fb>232.4</fb>
    <v>1</v>
  </rv>
  <rv s="0">
    <fb>233.27</fb>
    <v>1</v>
  </rv>
  <rv s="0">
    <fb>30228704</fb>
    <v>2</v>
  </rv>
  <rv s="0">
    <fb>230.32499999999999</fb>
    <v>1</v>
  </rv>
  <rv s="0">
    <fb>234.83</fb>
    <v>1</v>
  </rv>
  <rv s="0">
    <fb>228.73</fb>
    <v>1</v>
  </rv>
  <rv s="0">
    <fb>234.55</fb>
    <v>1</v>
  </rv>
  <rv s="0">
    <fb>26339746</fb>
    <v>2</v>
  </rv>
  <rv s="0">
    <fb>230.01</fb>
    <v>1</v>
  </rv>
  <rv s="0">
    <fb>235.2</fb>
    <v>1</v>
  </rv>
  <rv s="0">
    <fb>229</fb>
    <v>1</v>
  </rv>
  <rv s="0">
    <fb>228.99</fb>
    <v>1</v>
  </rv>
  <rv s="0">
    <fb>39542235</fb>
    <v>2</v>
  </rv>
  <rv s="0">
    <fb>232.08</fb>
    <v>1</v>
  </rv>
  <rv s="0">
    <fb>234.58519999999999</fb>
    <v>1</v>
  </rv>
  <rv s="0">
    <fb>227.88</fb>
    <v>1</v>
  </rv>
  <rv s="0">
    <fb>232.38</fb>
    <v>1</v>
  </rv>
  <rv s="0">
    <fb>37819227</fb>
    <v>2</v>
  </rv>
  <rv s="0">
    <fb>231.52500000000001</fb>
    <v>1</v>
  </rv>
  <rv s="0">
    <fb>235.37</fb>
    <v>1</v>
  </rv>
  <rv s="0">
    <fb>229.54</fb>
    <v>1</v>
  </rv>
  <rv s="0">
    <fb>236.94</fb>
    <v>1</v>
  </rv>
  <rv s="0">
    <fb>25332837</fb>
    <v>2</v>
  </rv>
  <rv s="0">
    <fb>235.9</fb>
    <v>1</v>
  </rv>
  <rv s="0">
    <fb>237.47</fb>
    <v>1</v>
  </rv>
  <rv s="0">
    <fb>233.15</fb>
    <v>1</v>
  </rv>
  <rv s="0">
    <fb>233.87</fb>
    <v>1</v>
  </rv>
  <rv s="0">
    <fb>22812459</fb>
    <v>2</v>
  </rv>
  <rv s="0">
    <fb>237.01</fb>
    <v>1</v>
  </rv>
  <rv s="0">
    <fb>237.3</fb>
    <v>1</v>
  </rv>
  <rv s="0">
    <fb>233.45</fb>
    <v>1</v>
  </rv>
  <rv s="0">
    <fb>227.56</fb>
    <v>1</v>
  </rv>
  <rv s="0">
    <fb>34029526</fb>
    <v>2</v>
  </rv>
  <rv s="0">
    <fb>232.155</fb>
    <v>1</v>
  </rv>
  <rv s="0">
    <fb>233.57990000000001</fb>
    <v>1</v>
  </rv>
  <rv s="0">
    <fb>227.26</fb>
    <v>1</v>
  </rv>
  <rv s="0">
    <fb>226.73</fb>
    <v>1</v>
  </rv>
  <rv s="0">
    <fb>44727785</fb>
    <v>2</v>
  </rv>
  <rv s="0">
    <fb>226.73500000000001</fb>
    <v>1</v>
  </rv>
  <rv s="0">
    <fb>232.49</fb>
    <v>1</v>
  </rv>
  <rv s="0">
    <fb>224.26</fb>
    <v>1</v>
  </rv>
  <rv s="0">
    <fb>231.6</fb>
    <v>1</v>
  </rv>
  <rv s="0">
    <fb>41872770</fb>
    <v>2</v>
  </rv>
  <rv s="0">
    <fb>229.51650000000001</fb>
    <v>1</v>
  </rv>
  <rv s="0">
    <fb>226.46</fb>
    <v>1</v>
  </rv>
  <rv s="0">
    <fb>227.39</fb>
    <v>1</v>
  </rv>
  <rv s="0">
    <fb>35267440</fb>
    <v>2</v>
  </rv>
  <rv s="0">
    <fb>231.37</fb>
    <v>1</v>
  </rv>
  <rv s="0">
    <fb>233.36500000000001</fb>
    <v>1</v>
  </rv>
  <rv s="0">
    <fb>227.13</fb>
    <v>1</v>
  </rv>
  <rv s="0">
    <fb>233.78</fb>
    <v>1</v>
  </rv>
  <rv s="0">
    <fb>33080531</fb>
    <v>2</v>
  </rv>
  <rv s="0">
    <fb>232.88</fb>
    <v>1</v>
  </rv>
  <rv s="0">
    <fb>235.38390000000001</fb>
    <v>1</v>
  </rv>
  <rv s="0">
    <fb>231.67</fb>
    <v>1</v>
  </rv>
  <rv s="0">
    <fb>232.42</fb>
    <v>1</v>
  </rv>
  <rv s="0">
    <fb>29746812</fb>
    <v>2</v>
  </rv>
  <rv s="0">
    <fb>237</fb>
    <v>1</v>
  </rv>
  <rv s="0">
    <fb>232.04</fb>
    <v>1</v>
  </rv>
  <rv s="0">
    <fb>237.13</fb>
    <v>1</v>
  </rv>
  <rv s="0">
    <fb>29907586</fb>
    <v>2</v>
  </rv>
  <rv s="0">
    <fb>234.96</fb>
    <v>1</v>
  </rv>
  <rv s="0">
    <fb>239.17</fb>
    <v>1</v>
  </rv>
  <rv s="0">
    <fb>234.31</fb>
    <v>1</v>
  </rv>
  <rv s="0">
    <fb>235.75</fb>
    <v>1</v>
  </rv>
  <rv s="0">
    <fb>22653662</fb>
    <v>2</v>
  </rv>
  <rv s="0">
    <fb>234.01</fb>
    <v>1</v>
  </rv>
  <rv s="0">
    <fb>235.82</fb>
    <v>1</v>
  </rv>
  <rv s="0">
    <fb>233.23</fb>
    <v>1</v>
  </rv>
  <rv s="0">
    <fb>234.81</fb>
    <v>1</v>
  </rv>
  <rv s="0">
    <fb>26042669</fb>
    <v>2</v>
  </rv>
  <rv s="0">
    <fb>235.185</fb>
    <v>1</v>
  </rv>
  <rv s="0">
    <fb>231.81</fb>
    <v>1</v>
  </rv>
  <rv s="0">
    <fb>237.71</fb>
    <v>1</v>
  </rv>
  <rv s="0">
    <fb>28092196</fb>
    <v>2</v>
  </rv>
  <rv s="0">
    <fb>236.28</fb>
    <v>1</v>
  </rv>
  <rv s="0">
    <fb>240.05500000000001</fb>
    <v>1</v>
  </rv>
  <rv s="0">
    <fb>235.94</fb>
    <v>1</v>
  </rv>
  <rv s="0">
    <fb>237.04</fb>
    <v>1</v>
  </rv>
  <rv s="0">
    <fb>29562100</fb>
    <v>2</v>
  </rv>
  <rv s="0">
    <fb>236.15</fb>
    <v>1</v>
  </rv>
  <rv s="0">
    <fb>238.55</fb>
    <v>1</v>
  </rv>
  <rv s="0">
    <fb>230.72</fb>
    <v>1</v>
  </rv>
  <rv s="0">
    <fb>34852251</fb>
    <v>2</v>
  </rv>
  <rv s="0">
    <fb>232.56</fb>
    <v>1</v>
  </rv>
  <rv s="0">
    <fb>234.19</fb>
    <v>1</v>
  </rv>
  <rv s="0">
    <fb>230.33</fb>
    <v>1</v>
  </rv>
  <rv s="0">
    <fb>230.35</fb>
    <v>1</v>
  </rv>
  <rv s="0">
    <fb>46430730</fb>
    <v>2</v>
  </rv>
  <rv s="0">
    <fb>231.02</fb>
    <v>1</v>
  </rv>
  <rv s="0">
    <fb>232.47399999999999</fb>
    <v>1</v>
  </rv>
  <rv s="0">
    <fb>229.34960000000001</fb>
    <v>1</v>
  </rv>
  <rv s="0">
    <fb>30127005</fb>
    <v>2</v>
  </rv>
  <rv s="0">
    <fb>230.27</fb>
    <v>1</v>
  </rv>
  <rv s="0">
    <fb>236.9</fb>
    <v>1</v>
  </rv>
  <rv s="0">
    <fb>237.58</fb>
    <v>1</v>
  </rv>
  <rv s="0">
    <fb>31638376</fb>
    <v>2</v>
  </rv>
  <rv s="0">
    <fb>237.48500000000001</fb>
    <v>1</v>
  </rv>
  <rv s="0">
    <fb>241.05</fb>
    <v>1</v>
  </rv>
  <rv s="0">
    <fb>237.07</fb>
    <v>1</v>
  </rv>
  <rv s="0">
    <fb>235.46</fb>
    <v>1</v>
  </rv>
  <rv s="0">
    <fb>25620127</fb>
    <v>2</v>
  </rv>
  <rv s="0">
    <fb>237.845</fb>
    <v>1</v>
  </rv>
  <rv s="0">
    <fb>235.32</fb>
    <v>1</v>
  </rv>
  <rv s="0">
    <fb>232.34</fb>
    <v>1</v>
  </rv>
  <rv s="0">
    <fb>34061853</fb>
    <v>2</v>
  </rv>
  <rv s="0">
    <fb>235.3</fb>
    <v>1</v>
  </rv>
  <rv s="0">
    <fb>231.57</fb>
    <v>1</v>
  </rv>
  <rv s="0">
    <fb>236.48</fb>
    <v>1</v>
  </rv>
  <rv s="0">
    <fb>25479853</fb>
    <v>2</v>
  </rv>
  <rv s="0">
    <fb>231.55</fb>
    <v>1</v>
  </rv>
  <rv s="0">
    <fb>236.71</fb>
    <v>1</v>
  </rv>
  <rv s="0">
    <fb>235.24</fb>
    <v>1</v>
  </rv>
  <rv s="0">
    <fb>25227455</fb>
    <v>2</v>
  </rv>
  <rv s="0">
    <fb>236.59</fb>
    <v>1</v>
  </rv>
  <rv s="0">
    <fb>236.8</fb>
    <v>1</v>
  </rv>
  <rv s="0">
    <fb>231.88</fb>
    <v>1</v>
  </rv>
  <rv s="0">
    <fb>231.85</fb>
    <v>1</v>
  </rv>
  <rv s="0">
    <fb>24792012</fb>
    <v>2</v>
  </rv>
  <rv s="0">
    <fb>233.52500000000001</fb>
    <v>1</v>
  </rv>
  <rv s="0">
    <fb>233.85</fb>
    <v>1</v>
  </rv>
  <rv s="0">
    <fb>231.1</fb>
    <v>1</v>
  </rv>
  <rv s="0">
    <fb>235.77</fb>
    <v>1</v>
  </rv>
  <rv s="0">
    <fb>43623471</fb>
    <v>2</v>
  </rv>
  <rv s="0">
    <fb>232.91</fb>
    <v>1</v>
  </rv>
  <rv s="0">
    <fb>239.1</fb>
    <v>1</v>
  </rv>
  <rv s="0">
    <fb>232.39</fb>
    <v>1</v>
  </rv>
  <rv s="0">
    <fb>242.35</fb>
    <v>1</v>
  </rv>
  <rv s="0">
    <fb>30337982</fb>
    <v>2</v>
  </rv>
  <rv s="0">
    <fb>238.47</fb>
    <v>1</v>
  </rv>
  <rv s="0">
    <fb>242.84</fb>
    <v>1</v>
  </rv>
  <rv s="0">
    <fb>238.05009999999999</fb>
    <v>1</v>
  </rv>
  <rv s="0">
    <fb>249.07</fb>
    <v>1</v>
  </rv>
  <rv s="0">
    <fb>36910609</fb>
    <v>2</v>
  </rv>
  <rv s="0">
    <fb>242.76</fb>
    <v>1</v>
  </rv>
  <rv s="0">
    <fb>249.96</fb>
    <v>1</v>
  </rv>
  <rv s="0">
    <fb>242.7</fb>
    <v>1</v>
  </rv>
  <rv s="0">
    <fb>247.86</fb>
    <v>1</v>
  </rv>
  <rv s="0">
    <fb>22931923</fb>
    <v>2</v>
  </rv>
  <rv s="0">
    <fb>247.61</fb>
    <v>1</v>
  </rv>
  <rv s="0">
    <fb>249.4</fb>
    <v>1</v>
  </rv>
  <rv s="0">
    <fb>246.88</fb>
    <v>1</v>
  </rv>
  <rv s="0">
    <fb>249.9</fb>
    <v>1</v>
  </rv>
  <rv s="0">
    <fb>22719835</fb>
    <v>2</v>
  </rv>
  <rv s="0">
    <fb>247.81</fb>
    <v>1</v>
  </rv>
  <rv s="0">
    <fb>250.93</fb>
    <v>1</v>
  </rv>
  <rv s="0">
    <fb>247.19</fb>
    <v>1</v>
  </rv>
  <rv s="0">
    <fb>253.25</fb>
    <v>1</v>
  </rv>
  <rv s="0">
    <fb>23625197</fb>
    <v>2</v>
  </rv>
  <rv s="0">
    <fb>252.77</fb>
    <v>1</v>
  </rv>
  <rv s="0">
    <fb>254.13900000000001</fb>
    <v>1</v>
  </rv>
  <rv s="0">
    <fb>252</fb>
    <v>1</v>
  </rv>
  <rv s="0">
    <fb>255.85</fb>
    <v>1</v>
  </rv>
  <rv s="0">
    <fb>24326833</fb>
    <v>2</v>
  </rv>
  <rv s="0">
    <fb>252.87</fb>
    <v>1</v>
  </rv>
  <rv s="0">
    <fb>255.99</fb>
    <v>1</v>
  </rv>
  <rv s="0">
    <fb>252.44</fb>
    <v>1</v>
  </rv>
  <rv s="0">
    <fb>255.91</fb>
    <v>1</v>
  </rv>
  <rv s="0">
    <fb>27098942</fb>
    <v>2</v>
  </rv>
  <rv s="0">
    <fb>254.71</fb>
    <v>1</v>
  </rv>
  <rv s="0">
    <fb>257.67</fb>
    <v>1</v>
  </rv>
  <rv s="0">
    <fb>254.62</fb>
    <v>1</v>
  </rv>
  <rv s="0">
    <fb>258.49</fb>
    <v>1</v>
  </rv>
  <rv s="0">
    <fb>23837469</fb>
    <v>2</v>
  </rv>
  <rv s="0">
    <fb>257.25729999999999</fb>
    <v>1</v>
  </rv>
  <rv s="0">
    <fb>259.19</fb>
    <v>1</v>
  </rv>
  <rv s="0">
    <fb>256.83</fb>
    <v>1</v>
  </rv>
  <rv s="0">
    <fb>255.59</fb>
    <v>1</v>
  </rv>
  <rv s="0">
    <fb>23070938</fb>
    <v>2</v>
  </rv>
  <rv s="0">
    <fb>257.47500000000002</fb>
    <v>1</v>
  </rv>
  <rv s="0">
    <fb>258.83</fb>
    <v>1</v>
  </rv>
  <rv s="0">
    <fb>255.16</fb>
    <v>1</v>
  </rv>
  <rv s="0">
    <fb>259.5</fb>
    <v>1</v>
  </rv>
  <rv s="0">
    <fb>25627481</fb>
    <v>2</v>
  </rv>
  <rv s="0">
    <fb>257.93099999999998</fb>
    <v>1</v>
  </rv>
  <rv s="0">
    <fb>259.93</fb>
    <v>1</v>
  </rv>
  <rv s="0">
    <fb>257.73</fb>
    <v>1</v>
  </rv>
  <rv s="0">
    <fb>260.74</fb>
    <v>1</v>
  </rv>
  <rv s="0">
    <fb>24878582</fb>
    <v>2</v>
  </rv>
  <rv s="0">
    <fb>259.47000000000003</fb>
    <v>1</v>
  </rv>
  <rv s="0">
    <fb>261</fb>
    <v>1</v>
  </rv>
  <rv s="0">
    <fb>257.60140000000001</fb>
    <v>1</v>
  </rv>
  <rv s="0">
    <fb>258.74</fb>
    <v>1</v>
  </rv>
  <rv s="0">
    <fb>23209260</fb>
    <v>2</v>
  </rv>
  <rv s="0">
    <fb>260.19</fb>
    <v>1</v>
  </rv>
  <rv s="0">
    <fb>261.48</fb>
    <v>1</v>
  </rv>
  <rv s="0">
    <fb>257.82100000000003</fb>
    <v>1</v>
  </rv>
  <rv s="0">
    <fb>258.26</fb>
    <v>1</v>
  </rv>
  <rv s="0">
    <fb>19722875</fb>
    <v>2</v>
  </rv>
  <rv s="0">
    <fb>257.82</fb>
    <v>1</v>
  </rv>
  <rv s="0">
    <fb>260.2</fb>
    <v>1</v>
  </rv>
  <rv s="0">
    <fb>256.83999999999997</fb>
    <v>1</v>
  </rv>
  <rv s="0">
    <fb>260.58</fb>
    <v>1</v>
  </rv>
  <rv s="0">
    <fb>24030383</fb>
    <v>2</v>
  </rv>
  <rv s="0">
    <fb>258.94</fb>
    <v>1</v>
  </rv>
  <rv s="0">
    <fb>260.68</fb>
    <v>1</v>
  </rv>
  <rv s="0">
    <fb>257.25</fb>
    <v>1</v>
  </rv>
  <rv s="0">
    <fb>257.17</fb>
    <v>1</v>
  </rv>
  <rv s="0">
    <fb>25606152</fb>
    <v>2</v>
  </rv>
  <rv s="0">
    <fb>260.20999999999998</fb>
    <v>1</v>
  </rv>
  <rv s="0">
    <fb>261.77999999999997</fb>
    <v>1</v>
  </rv>
  <rv s="0">
    <fb>255.64</fb>
    <v>1</v>
  </rv>
  <rv s="0">
    <fb>261.14999999999998</fb>
    <v>1</v>
  </rv>
  <rv s="0">
    <fb>21499286</fb>
    <v>2</v>
  </rv>
  <rv s="0">
    <fb>257.88</fb>
    <v>1</v>
  </rv>
  <rv s="0">
    <fb>261.51</fb>
    <v>1</v>
  </rv>
  <rv s="0">
    <fb>257.27</fb>
    <v>1</v>
  </rv>
  <rv s="0">
    <fb>261.55</fb>
    <v>1</v>
  </rv>
  <rv s="0">
    <fb>19763346</fb>
    <v>2</v>
  </rv>
  <rv s="0">
    <fb>261.66000000000003</fb>
    <v>1</v>
  </rv>
  <rv s="0">
    <fb>262.435</fb>
    <v>1</v>
  </rv>
  <rv s="0">
    <fb>260.17</fb>
    <v>1</v>
  </rv>
  <rv s="0">
    <fb>261.97000000000003</fb>
    <v>1</v>
  </rv>
  <rv s="0">
    <fb>31014213</fb>
    <v>2</v>
  </rv>
  <rv s="0">
    <fb>261.58499999999998</fb>
    <v>1</v>
  </rv>
  <rv s="0">
    <fb>263.19</fb>
    <v>1</v>
  </rv>
  <rv s="0">
    <fb>260.12</fb>
    <v>1</v>
  </rv>
  <rv s="0">
    <fb>254.56</fb>
    <v>1</v>
  </rv>
  <rv s="0">
    <fb>46903119</fb>
    <v>2</v>
  </rv>
  <rv s="0">
    <fb>256.07799999999997</fb>
    <v>1</v>
  </rv>
  <rv s="0">
    <fb>256.53989999999999</fb>
    <v>1</v>
  </rv>
  <rv s="0">
    <fb>252.95</fb>
    <v>1</v>
  </rv>
  <rv s="0">
    <fb>252.51</fb>
    <v>1</v>
  </rv>
  <rv s="0">
    <fb>40589023</fb>
    <v>2</v>
  </rv>
  <rv s="0">
    <fb>255.46</fb>
    <v>1</v>
  </rv>
  <rv s="0">
    <fb>256.10000000000002</fb>
    <v>1</v>
  </rv>
  <rv s="0">
    <fb>249</fb>
    <v>1</v>
  </rv>
  <rv s="0">
    <fb>252.18</fb>
    <v>1</v>
  </rv>
  <rv s="0">
    <fb>30945098</fb>
    <v>2</v>
  </rv>
  <rv s="0">
    <fb>249.74</fb>
    <v>1</v>
  </rv>
  <rv s="0">
    <fb>253.08</fb>
    <v>1</v>
  </rv>
  <rv s="0">
    <fb>249.6</fb>
    <v>1</v>
  </rv>
  <rv s="0">
    <fb>251.86</fb>
    <v>1</v>
  </rv>
  <rv s="0">
    <fb>19626568</fb>
    <v>2</v>
  </rv>
  <rv s="0">
    <fb>253.4</fb>
    <v>1</v>
  </rv>
  <rv s="0">
    <fb>254.35</fb>
    <v>1</v>
  </rv>
  <rv s="0">
    <fb>251.12</fb>
    <v>1</v>
  </rv>
  <rv s="0">
    <fb>247.79</fb>
    <v>1</v>
  </rv>
  <rv s="0">
    <fb>32756052</fb>
    <v>2</v>
  </rv>
  <rv s="0">
    <fb>250.97</fb>
    <v>1</v>
  </rv>
  <rv s="0">
    <fb>251.21</fb>
    <v>1</v>
  </rv>
  <rv s="0">
    <fb>245.76</fb>
    <v>1</v>
  </rv>
  <rv s="0">
    <fb>246.47</fb>
    <v>1</v>
  </rv>
  <rv s="0">
    <fb>21901325</fb>
    <v>2</v>
  </rv>
  <rv s="0">
    <fb>249.06</fb>
    <v>1</v>
  </rv>
  <rv s="0">
    <fb>249.5</fb>
    <v>1</v>
  </rv>
  <rv s="0">
    <fb>245.82</fb>
    <v>1</v>
  </rv>
  <rv s="0">
    <fb>249.73</fb>
    <v>1</v>
  </rv>
  <rv s="0">
    <fb>26491085</fb>
    <v>2</v>
  </rv>
  <rv s="0">
    <fb>246.45</fb>
    <v>1</v>
  </rv>
  <rv s="0">
    <fb>249.86</fb>
    <v>1</v>
  </rv>
  <rv s="0">
    <fb>244.69</fb>
    <v>1</v>
  </rv>
  <rv s="0">
    <fb>252.46</fb>
    <v>1</v>
  </rv>
  <rv s="0">
    <fb>27032912</fb>
    <v>2</v>
  </rv>
  <rv s="0">
    <fb>252.15</fb>
    <v>1</v>
  </rv>
  <rv s="0">
    <fb>254.3</fb>
    <v>1</v>
  </rv>
  <rv s="0">
    <fb>251.17</fb>
    <v>1</v>
  </rv>
  <rv s="0">
    <fb>247.18</fb>
    <v>1</v>
  </rv>
  <rv s="0">
    <fb>29299890</fb>
    <v>2</v>
  </rv>
  <rv s="0">
    <fb>250.87</fb>
    <v>1</v>
  </rv>
  <rv s="0">
    <fb>251.73</fb>
    <v>1</v>
  </rv>
  <rv s="0">
    <fb>247.12</fb>
    <v>1</v>
  </rv>
  <rv s="0">
    <fb>246.23</fb>
    <v>1</v>
  </rv>
  <rv s="0">
    <fb>33641589</fb>
    <v>2</v>
  </rv>
  <rv s="0">
    <fb>244.55</fb>
    <v>1</v>
  </rv>
  <rv s="0">
    <fb>246.6</fb>
    <v>1</v>
  </rv>
  <rv s="0">
    <fb>242.57</fb>
    <v>1</v>
  </rv>
  <rv s="0">
    <fb>239</fb>
    <v>1</v>
  </rv>
  <rv s="0">
    <fb>36684370</fb>
    <v>2</v>
  </rv>
  <rv s="0">
    <fb>242.16499999999999</fb>
    <v>1</v>
  </rv>
  <rv s="0">
    <fb>244.38</fb>
    <v>1</v>
  </rv>
  <rv s="0">
    <fb>238.07</fb>
    <v>1</v>
  </rv>
  <rv s="0">
    <fb>243.03</fb>
    <v>1</v>
  </rv>
  <rv s="0">
    <fb>29624298</fb>
    <v>2</v>
  </rv>
  <rv s="0">
    <fb>245.6</fb>
    <v>1</v>
  </rv>
  <rv s="0">
    <fb>241.42</fb>
    <v>1</v>
  </rv>
  <rv s="0">
    <fb>248.15</fb>
    <v>1</v>
  </rv>
  <rv s="0">
    <fb>23637263</fb>
    <v>2</v>
  </rv>
  <rv s="0">
    <fb>245.57499999999999</fb>
    <v>1</v>
  </rv>
  <rv s="0">
    <fb>249.18</fb>
    <v>1</v>
  </rv>
  <rv s="0">
    <fb>245.49</fb>
    <v>1</v>
  </rv>
  <rv s="0">
    <fb>245.18</fb>
    <v>1</v>
  </rv>
  <rv s="0">
    <fb>24970168</fb>
    <v>2</v>
  </rv>
  <rv s="0">
    <fb>246.55</fb>
    <v>1</v>
  </rv>
  <rv s="0">
    <fb>246.59</fb>
    <v>1</v>
  </rv>
  <rv s="0">
    <fb>243.52</fb>
    <v>1</v>
  </rv>
  <rv s="0">
    <fb>243.08</fb>
    <v>1</v>
  </rv>
  <rv s="0">
    <fb>20167975</fb>
    <v>2</v>
  </rv>
  <rv s="0">
    <fb>246.27</fb>
    <v>1</v>
  </rv>
  <rv s="0">
    <fb>246.41</fb>
    <v>1</v>
  </rv>
  <rv s="0">
    <fb>242.9</fb>
    <v>1</v>
  </rv>
  <rv s="0">
    <fb>243.12</fb>
    <v>1</v>
  </rv>
  <rv s="0">
    <fb>25739807</fb>
    <v>2</v>
  </rv>
  <rv s="0">
    <fb>239.31</fb>
    <v>1</v>
  </rv>
  <rv s="0">
    <fb>243.23</fb>
    <v>1</v>
  </rv>
  <rv s="0">
    <fb>238.6</fb>
    <v>1</v>
  </rv>
  <rv s="0">
    <fb>246.48</fb>
    <v>1</v>
  </rv>
  <rv s="0">
    <fb>21800716</fb>
    <v>2</v>
  </rv>
  <rv s="0">
    <fb>243.96</fb>
    <v>1</v>
  </rv>
  <rv s="0">
    <fb>247.95</fb>
    <v>1</v>
  </rv>
  <rv s="0">
    <fb>245.17</fb>
    <v>1</v>
  </rv>
  <rv s="0">
    <fb>21863058</fb>
    <v>2</v>
  </rv>
  <rv s="0">
    <fb>247.565</fb>
    <v>1</v>
  </rv>
  <rv s="0">
    <fb>248.33</fb>
    <v>1</v>
  </rv>
  <rv s="0">
    <fb>244.74</fb>
    <v>1</v>
  </rv>
  <rv s="0">
    <fb>250.78</fb>
    <v>1</v>
  </rv>
  <rv s="0">
    <fb>21411547</fb>
    <v>2</v>
  </rv>
  <rv s="0">
    <fb>247.785</fb>
    <v>1</v>
  </rv>
  <rv s="0">
    <fb>251.16</fb>
    <v>1</v>
  </rv>
  <rv s="0">
    <fb>247.51</fb>
    <v>1</v>
  </rv>
  <rv s="0">
    <fb>251.72</fb>
    <v>1</v>
  </rv>
  <rv s="0">
    <fb>17704303</fb>
    <v>2</v>
  </rv>
  <rv s="0">
    <fb>251.76900000000001</fb>
    <v>1</v>
  </rv>
  <rv s="0">
    <fb>252.75</fb>
    <v>1</v>
  </rv>
  <rv s="0">
    <fb>250.82</fb>
    <v>1</v>
  </rv>
  <rv s="0">
    <fb>251.49</fb>
    <v>1</v>
  </rv>
  <rv s="0">
    <fb>17771600</fb>
    <v>2</v>
  </rv>
  <rv s="0">
    <fb>251.43</fb>
    <v>1</v>
  </rv>
  <rv s="0">
    <fb>252.94</fb>
    <v>1</v>
  </rv>
  <rv s="0">
    <fb>250.75</fb>
    <v>1</v>
  </rv>
  <rv s="0">
    <fb>249.31</fb>
    <v>1</v>
  </rv>
  <rv s="0">
    <fb>24426244</fb>
    <v>2</v>
  </rv>
  <rv s="0">
    <fb>251.48</fb>
    <v>1</v>
  </rv>
  <rv s="0">
    <fb>249.25</fb>
    <v>1</v>
  </rv>
  <rv s="0">
    <fb>249.68</fb>
    <v>1</v>
  </rv>
  <rv s="0">
    <fb>18274942</fb>
    <v>2</v>
  </rv>
  <rv s="0">
    <fb>250.995</fb>
    <v>1</v>
  </rv>
  <rv s="0">
    <fb>252.08</fb>
    <v>1</v>
  </rv>
  <rv s="0">
    <fb>249.56</fb>
    <v>1</v>
  </rv>
  <rv s="0">
    <fb>247.4</fb>
    <v>1</v>
  </rv>
  <rv s="0">
    <fb>23213310</fb>
    <v>2</v>
  </rv>
  <rv s="0">
    <fb>251.23</fb>
    <v>1</v>
  </rv>
  <rv s="0">
    <fb>251.29</fb>
    <v>1</v>
  </rv>
  <rv s="0">
    <fb>246.96</fb>
    <v>1</v>
  </rv>
  <rv s="0">
    <fb>247.3</fb>
    <v>1</v>
  </rv>
  <rv s="0">
    <fb>19406705</fb>
    <v>2</v>
  </rv>
  <rv s="0">
    <fb>248.125</fb>
    <v>1</v>
  </rv>
  <rv s="0">
    <fb>249.27</fb>
    <v>1</v>
  </rv>
  <rv s="0">
    <fb>245.84</fb>
    <v>1</v>
  </rv>
  <rv s="0">
    <fb>245.71</fb>
    <v>1</v>
  </rv>
  <rv s="0">
    <fb>25307711</fb>
    <v>2</v>
  </rv>
  <rv s="0">
    <fb>245.22</fb>
    <v>1</v>
  </rv>
  <rv s="0">
    <fb>246.34</fb>
    <v>1</v>
  </rv>
  <rv s="0">
    <fb>250.79</fb>
    <v>1</v>
  </rv>
  <rv s="0">
    <fb>25281094</fb>
    <v>2</v>
  </rv>
  <rv s="0">
    <fb>247.76</fb>
    <v>1</v>
  </rv>
  <rv s="0">
    <fb>251.65</fb>
    <v>1</v>
  </rv>
  <rv s="0">
    <fb>253.81</fb>
    <v>1</v>
  </rv>
  <rv s="0">
    <fb>23079167</fb>
    <v>2</v>
  </rv>
  <rv s="0">
    <fb>249.98</fb>
    <v>1</v>
  </rv>
  <rv s="0">
    <fb>254.09</fb>
    <v>1</v>
  </rv>
  <rv s="0">
    <fb>249.81</fb>
    <v>1</v>
  </rv>
  <rv s="0">
    <fb>252.57</fb>
    <v>1</v>
  </rv>
  <rv s="0">
    <fb>22454998</fb>
    <v>2</v>
  </rv>
  <rv s="0">
    <fb>256.01</fb>
    <v>1</v>
  </rv>
  <rv s="0">
    <fb>253.59</fb>
    <v>1</v>
  </rv>
  <rv s="0">
    <fb>17937634</fb>
    <v>2</v>
  </rv>
  <rv s="0">
    <fb>255.53</fb>
    <v>1</v>
  </rv>
  <rv s="0">
    <fb>253.21</fb>
    <v>1</v>
  </rv>
  <rv s="0">
    <fb>257.24</fb>
    <v>1</v>
  </rv>
  <rv s="0">
    <fb>24563619</fb>
    <v>2</v>
  </rv>
  <rv s="0">
    <fb>254.29</fb>
    <v>1</v>
  </rv>
  <rv s="0">
    <fb>257.45999999999998</fb>
    <v>1</v>
  </rv>
  <rv s="0">
    <fb>253.67</fb>
    <v>1</v>
  </rv>
  <rv s="0">
    <fb>257.89</fb>
    <v>1</v>
  </rv>
  <rv s="0">
    <fb>18999731</fb>
    <v>2</v>
  </rv>
  <rv s="0">
    <fb>257.98500000000001</fb>
    <v>1</v>
  </rv>
  <rv s="0">
    <fb>258.48680000000002</fb>
    <v>1</v>
  </rv>
  <rv s="0">
    <fb>256.61</fb>
    <v>1</v>
  </rv>
  <rv s="0">
    <fb>259.89</fb>
    <v>1</v>
  </rv>
  <rv s="0">
    <fb>18243135</fb>
    <v>2</v>
  </rv>
  <rv s="0">
    <fb>257.89999999999998</fb>
    <v>1</v>
  </rv>
  <rv s="0">
    <fb>259.95</fb>
    <v>1</v>
  </rv>
  <rv s="0">
    <fb>256.8</fb>
    <v>1</v>
  </rv>
  <rv s="0">
    <fb>258.36</fb>
    <v>1</v>
  </rv>
  <rv s="0">
    <fb>18038931</fb>
    <v>2</v>
  </rv>
  <rv s="0">
    <fb>259.77499999999998</fb>
    <v>1</v>
  </rv>
  <rv s="0">
    <fb>259.99</fb>
    <v>1</v>
  </rv>
  <rv s="0">
    <fb>257.68</fb>
    <v>1</v>
  </rv>
  <rv s="0">
    <fb>257.38</fb>
    <v>1</v>
  </rv>
  <rv s="0">
    <fb>27219956</fb>
    <v>2</v>
  </rv>
  <rv s="0">
    <fb>259.39999999999998</fb>
    <v>1</v>
  </rv>
  <rv s="0">
    <fb>254.42</fb>
    <v>1</v>
  </rv>
  <rv s="0">
    <fb>260.89999999999998</fb>
    <v>1</v>
  </rv>
  <rv s="0">
    <fb>27565537</fb>
    <v>2</v>
  </rv>
  <rv s="0">
    <fb>256.065</fb>
    <v>1</v>
  </rv>
  <rv s="0">
    <fb>261.75</fb>
    <v>1</v>
  </rv>
  <rv s="0">
    <fb>259.43</fb>
    <v>1</v>
  </rv>
  <rv s="0">
    <fb>37202217</fb>
    <v>2</v>
  </rv>
  <rv s="0">
    <fb>259.63</fb>
    <v>1</v>
  </rv>
  <rv s="0">
    <fb>262.3</fb>
    <v>1</v>
  </rv>
  <rv s="0">
    <fb>258.75</fb>
    <v>1</v>
  </rv>
  <rv s="0">
    <fb>262.63</fb>
    <v>1</v>
  </rv>
  <rv s="0">
    <fb>26696119</fb>
    <v>2</v>
  </rv>
  <rv s="0">
    <fb>259.82</fb>
    <v>1</v>
  </rv>
  <rv s="0">
    <fb>263.52</fb>
    <v>1</v>
  </rv>
  <rv s="0">
    <fb>257.92</fb>
    <v>1</v>
  </rv>
  <rv s="0">
    <fb>265.51</fb>
    <v>1</v>
  </rv>
  <rv s="0">
    <fb>24694090</fb>
    <v>2</v>
  </rv>
  <rv s="0">
    <fb>262.72000000000003</fb>
    <v>1</v>
  </rv>
  <rv s="0">
    <fb>265.79000000000002</fb>
    <v>1</v>
  </rv>
  <rv s="0">
    <fb>262.39999999999998</fb>
    <v>1</v>
  </rv>
  <rv s="0">
    <fb>265.27499999999998</fb>
    <v>1</v>
  </rv>
  <rv s="0">
    <fb>19518681</fb>
    <v>2</v>
  </rv>
  <rv s="0">
    <fb>265.99</fb>
    <v>1</v>
  </rv>
  <rv s="0">
    <fb>266.83</fb>
    <v>1</v>
  </rv>
  <rv s="0">
    <fb>264.43</fb>
    <v>1</v>
  </rv>
  <rv s="0">
    <fb>266.69</fb>
    <v>1</v>
  </rv>
  <rv s="0">
    <fb>21446867</fb>
    <v>2</v>
  </rv>
  <rv s="0">
    <fb>266.16000000000003</fb>
    <v>1</v>
  </rv>
  <rv s="0">
    <fb>267.85000000000002</fb>
    <v>1</v>
  </rv>
  <rv s="0">
    <fb>265.47000000000003</fb>
    <v>1</v>
  </rv>
  <rv s="0">
    <fb>265.02</fb>
    <v>1</v>
  </rv>
  <rv s="0">
    <fb>25611113</fb>
    <v>2</v>
  </rv>
  <rv s="0">
    <fb>266.23</fb>
    <v>1</v>
  </rv>
  <rv s="0">
    <fb>267.25</fb>
    <v>1</v>
  </rv>
  <rv s="0">
    <fb>264.76</fb>
    <v>1</v>
  </rv>
  <rv s="0">
    <fb>268.72000000000003</fb>
    <v>1</v>
  </rv>
  <rv s="0">
    <fb>19590024</fb>
    <v>2</v>
  </rv>
  <rv s="0">
    <fb>266.185</fb>
    <v>1</v>
  </rv>
  <rv s="0">
    <fb>268.89999999999998</fb>
    <v>1</v>
  </rv>
  <rv s="0">
    <fb>265.91000000000003</fb>
    <v>1</v>
  </rv>
  <rv s="0">
    <fb>271.39999999999998</fb>
    <v>1</v>
  </rv>
  <rv s="0">
    <fb>19937811</fb>
    <v>2</v>
  </rv>
  <rv s="0">
    <fb>268.86500000000001</fb>
    <v>1</v>
  </rv>
  <rv s="0">
    <fb>271.64999999999998</fb>
    <v>1</v>
  </rv>
  <rv s="0">
    <fb>267.98</fb>
    <v>1</v>
  </rv>
  <rv s="0">
    <fb>270.89999999999998</fb>
    <v>1</v>
  </rv>
  <rv s="0">
    <fb>21656457</fb>
    <v>2</v>
  </rv>
  <rv s="0">
    <fb>270.69</fb>
    <v>1</v>
  </rv>
  <rv s="0">
    <fb>271.35980000000001</fb>
    <v>1</v>
  </rv>
  <rv s="0">
    <fb>269.60430000000002</fb>
    <v>1</v>
  </rv>
  <rv s="0">
    <fb>271.60000000000002</fb>
    <v>1</v>
  </rv>
  <rv s="0">
    <fb>16725323</fb>
    <v>2</v>
  </rv>
  <rv s="0">
    <fb>269.61</fb>
    <v>1</v>
  </rv>
  <rv s="0">
    <fb>271.83999999999997</fb>
    <v>1</v>
  </rv>
  <rv s="0">
    <fb>269.60000000000002</fb>
    <v>1</v>
  </rv>
  <rv s="0">
    <fb>277.64999999999998</fb>
    <v>1</v>
  </rv>
  <rv s="0">
    <fb>26474408</fb>
    <v>2</v>
  </rv>
  <rv s="0">
    <fb>272.82</fb>
    <v>1</v>
  </rv>
  <rv s="0">
    <fb>278</fb>
    <v>1</v>
  </rv>
  <rv s="0">
    <fb>272.5</fb>
    <v>1</v>
  </rv>
  <rv s="0">
    <fb>44197</fb>
    <v>0</v>
  </rv>
  <rv s="0">
    <fb>140.49</fb>
    <v>1</v>
  </rv>
  <rv s="0">
    <fb>43.94</fb>
    <v>1</v>
  </rv>
  <rv s="0">
    <fb>119.11</fb>
    <v>1</v>
  </rv>
  <rv s="0">
    <fb>129.91999999999999</fb>
    <v>1</v>
  </rv>
  <rv s="0">
    <fb>58.13</fb>
    <v>1</v>
  </rv>
  <rv s="0">
    <fb>118.93</fb>
    <v>1</v>
  </rv>
  <rv s="0">
    <fb>135.83000000000001</fb>
    <v>1</v>
  </rv>
  <rv s="0">
    <fb>61.06</fb>
    <v>1</v>
  </rv>
  <rv s="0">
    <fb>133.26</fb>
    <v>1</v>
  </rv>
  <rv s="0">
    <fb>139.91</fb>
    <v>1</v>
  </rv>
  <rv s="0">
    <fb>62.78</fb>
    <v>1</v>
  </rv>
  <rv s="0">
    <fb>141.88</fb>
    <v>1</v>
  </rv>
  <rv s="0">
    <fb>44317</fb>
    <v>0</v>
  </rv>
  <rv s="0">
    <fb>142.03</fb>
    <v>1</v>
  </rv>
  <rv s="0">
    <fb>61.46</fb>
    <v>1</v>
  </rv>
  <rv s="0">
    <fb>143.74</fb>
    <v>1</v>
  </rv>
  <rv s="0">
    <fb>141.02000000000001</fb>
    <v>1</v>
  </rv>
  <rv s="0">
    <fb>53.09</fb>
    <v>1</v>
  </rv>
  <rv s="0">
    <fb>146.59</fb>
    <v>1</v>
  </rv>
  <rv s="0">
    <fb>140.11000000000001</fb>
    <v>1</v>
  </rv>
  <rv s="0">
    <fb>53.66</fb>
    <v>1</v>
  </rv>
  <rv s="0">
    <fb>140.02000000000001</fb>
    <v>1</v>
  </rv>
  <rv s="0">
    <fb>31031.51</fb>
    <v>1</v>
  </rv>
  <rv s="0">
    <fb>33813.69</fb>
    <v>1</v>
  </rv>
  <rv s="0">
    <fb>35930.6</fb>
    <v>1</v>
  </rv>
  <rv s="0">
    <fb>39772.25</fb>
    <v>1</v>
  </rv>
  <rv s="0">
    <fb>40063.15</fb>
    <v>1</v>
  </rv>
  <rv s="0">
    <fb>44205</fb>
    <v>0</v>
  </rv>
  <rv s="0">
    <fb>44206</fb>
    <v>0</v>
  </rv>
  <rv s="0">
    <fb>38594.9</fb>
    <v>1</v>
  </rv>
  <rv s="0">
    <fb>33951.5</fb>
    <v>1</v>
  </rv>
  <rv s="0">
    <fb>34678.660000000003</fb>
    <v>1</v>
  </rv>
  <rv s="0">
    <fb>37267.57</fb>
    <v>1</v>
  </rv>
  <rv s="0">
    <fb>38720.86</fb>
    <v>1</v>
  </rv>
  <rv s="0">
    <fb>36250.18</fb>
    <v>1</v>
  </rv>
  <rv s="0">
    <fb>44212</fb>
    <v>0</v>
  </rv>
  <rv s="0">
    <fb>44213</fb>
    <v>0</v>
  </rv>
  <rv s="0">
    <fb>44214</fb>
    <v>0</v>
  </rv>
  <rv s="0">
    <fb>36228.07</fb>
    <v>1</v>
  </rv>
  <rv s="0">
    <fb>36476</fb>
    <v>1</v>
  </rv>
  <rv s="0">
    <fb>34903.15</fb>
    <v>1</v>
  </rv>
  <rv s="0">
    <fb>31182.37</fb>
    <v>1</v>
  </rv>
  <rv s="0">
    <fb>33311.019999999997</fb>
    <v>1</v>
  </rv>
  <rv s="0">
    <fb>44219</fb>
    <v>0</v>
  </rv>
  <rv s="0">
    <fb>44220</fb>
    <v>0</v>
  </rv>
  <rv s="0">
    <fb>31889.439999999999</fb>
    <v>1</v>
  </rv>
  <rv s="0">
    <fb>32695.53</fb>
    <v>1</v>
  </rv>
  <rv s="0">
    <fb>32005.74</fb>
    <v>1</v>
  </rv>
  <rv s="0">
    <fb>31011.8</fb>
    <v>1</v>
  </rv>
  <rv s="0">
    <fb>33257.54</fb>
    <v>1</v>
  </rv>
  <rv s="0">
    <fb>34641.5</fb>
    <v>1</v>
  </rv>
  <rv s="0">
    <fb>44226</fb>
    <v>0</v>
  </rv>
  <rv s="0">
    <fb>44227</fb>
    <v>0</v>
  </rv>
  <rv s="0">
    <fb>32321.4</fb>
    <v>1</v>
  </rv>
  <rv s="0">
    <fb>33655.370000000003</fb>
    <v>1</v>
  </rv>
  <rv s="0">
    <fb>35676.21</fb>
    <v>1</v>
  </rv>
  <rv s="0">
    <fb>37303.72</fb>
    <v>1</v>
  </rv>
  <rv s="0">
    <fb>37680.949999999997</fb>
    <v>1</v>
  </rv>
  <rv s="0">
    <fb>37860.26</fb>
    <v>1</v>
  </rv>
  <rv s="0">
    <fb>44233</fb>
    <v>0</v>
  </rv>
  <rv s="0">
    <fb>44234</fb>
    <v>0</v>
  </rv>
  <rv s="0">
    <fb>37902.769999999997</fb>
    <v>1</v>
  </rv>
  <rv s="0">
    <fb>44666.51</fb>
    <v>1</v>
  </rv>
  <rv s="0">
    <fb>47355.82</fb>
    <v>1</v>
  </rv>
  <rv s="0">
    <fb>45020.08</fb>
    <v>1</v>
  </rv>
  <rv s="0">
    <fb>46937.99</fb>
    <v>1</v>
  </rv>
  <rv s="0">
    <fb>47942.34</fb>
    <v>1</v>
  </rv>
  <rv s="0">
    <fb>44240</fb>
    <v>0</v>
  </rv>
  <rv s="0">
    <fb>44242</fb>
    <v>0</v>
  </rv>
  <rv s="0">
    <fb>48217.97</fb>
    <v>1</v>
  </rv>
  <rv s="0">
    <fb>48585.07</fb>
    <v>1</v>
  </rv>
  <rv s="0">
    <fb>52400.44</fb>
    <v>1</v>
  </rv>
  <rv s="0">
    <fb>52044.1</fb>
    <v>1</v>
  </rv>
  <rv s="0">
    <fb>55608.59</fb>
    <v>1</v>
  </rv>
  <rv s="0">
    <fb>44248</fb>
    <v>0</v>
  </rv>
  <rv s="0">
    <fb>57529.760000000002</fb>
    <v>1</v>
  </rv>
  <rv s="0">
    <fb>54950.58</fb>
    <v>1</v>
  </rv>
  <rv s="0">
    <fb>47945.75</fb>
    <v>1</v>
  </rv>
  <rv s="0">
    <fb>48726.36</fb>
    <v>1</v>
  </rv>
  <rv s="0">
    <fb>48037.4</fb>
    <v>1</v>
  </rv>
  <rv s="0">
    <fb>45638.6</fb>
    <v>1</v>
  </rv>
  <rv s="0">
    <fb>44254</fb>
    <v>0</v>
  </rv>
  <rv s="0">
    <fb>44255</fb>
    <v>0</v>
  </rv>
  <rv s="0">
    <fb>43177.77</fb>
    <v>1</v>
  </rv>
  <rv s="0">
    <fb>48858.83</fb>
    <v>1</v>
  </rv>
  <rv s="0">
    <fb>47444.18</fb>
    <v>1</v>
  </rv>
  <rv s="0">
    <fb>50924.19</fb>
    <v>1</v>
  </rv>
  <rv s="0">
    <fb>47895.14</fb>
    <v>1</v>
  </rv>
  <rv s="0">
    <fb>49048.01</fb>
    <v>1</v>
  </rv>
  <rv s="0">
    <fb>44261</fb>
    <v>0</v>
  </rv>
  <rv s="0">
    <fb>44262</fb>
    <v>0</v>
  </rv>
  <rv s="0">
    <fb>51057.91</fb>
    <v>1</v>
  </rv>
  <rv s="0">
    <fb>51888.639999999999</fb>
    <v>1</v>
  </rv>
  <rv s="0">
    <fb>54305.5</fb>
    <v>1</v>
  </rv>
  <rv s="0">
    <fb>56898.5</fb>
    <v>1</v>
  </rv>
  <rv s="0">
    <fb>57620.52</fb>
    <v>1</v>
  </rv>
  <rv s="0">
    <fb>56969</fb>
    <v>1</v>
  </rv>
  <rv s="0">
    <fb>44268</fb>
    <v>0</v>
  </rv>
  <rv s="0">
    <fb>44269</fb>
    <v>0</v>
  </rv>
  <rv s="0">
    <fb>59690.28</fb>
    <v>1</v>
  </rv>
  <rv s="0">
    <fb>56411.75</fb>
    <v>1</v>
  </rv>
  <rv s="0">
    <fb>56425.72</fb>
    <v>1</v>
  </rv>
  <rv s="0">
    <fb>57725.64</fb>
    <v>1</v>
  </rv>
  <rv s="0">
    <fb>57485.33</fb>
    <v>1</v>
  </rv>
  <rv s="0">
    <fb>58385.24</fb>
    <v>1</v>
  </rv>
  <rv s="0">
    <fb>44276</fb>
    <v>0</v>
  </rv>
  <rv s="0">
    <fb>57276.32</fb>
    <v>1</v>
  </rv>
  <rv s="0">
    <fb>54580</fb>
    <v>1</v>
  </rv>
  <rv s="0">
    <fb>54433.56</fb>
    <v>1</v>
  </rv>
  <rv s="0">
    <fb>54048.5</fb>
    <v>1</v>
  </rv>
  <rv s="0">
    <fb>51990.48</fb>
    <v>1</v>
  </rv>
  <rv s="0">
    <fb>54000</fb>
    <v>1</v>
  </rv>
  <rv s="0">
    <fb>44282</fb>
    <v>0</v>
  </rv>
  <rv s="0">
    <fb>44283</fb>
    <v>0</v>
  </rv>
  <rv s="0">
    <fb>55971.01</fb>
    <v>1</v>
  </rv>
  <rv s="0">
    <fb>57241.15</fb>
    <v>1</v>
  </rv>
  <rv s="0">
    <fb>58672.03</fb>
    <v>1</v>
  </rv>
  <rv s="0">
    <fb>58950.02</fb>
    <v>1</v>
  </rv>
  <rv s="0">
    <fb>58854.18</fb>
    <v>1</v>
  </rv>
  <rv s="0">
    <fb>44288</fb>
    <v>0</v>
  </rv>
  <rv s="0">
    <fb>58669.5</fb>
    <v>1</v>
  </rv>
  <rv s="0">
    <fb>44289</fb>
    <v>0</v>
  </rv>
  <rv s="0">
    <fb>44290</fb>
    <v>0</v>
  </rv>
  <rv s="0">
    <fb>58103.68</fb>
    <v>1</v>
  </rv>
  <rv s="0">
    <fb>58776.77</fb>
    <v>1</v>
  </rv>
  <rv s="0">
    <fb>58252.26</fb>
    <v>1</v>
  </rv>
  <rv s="0">
    <fb>56224.08</fb>
    <v>1</v>
  </rv>
  <rv s="0">
    <fb>57661.74</fb>
    <v>1</v>
  </rv>
  <rv s="0">
    <fb>58312.42</fb>
    <v>1</v>
  </rv>
  <rv s="0">
    <fb>44297</fb>
    <v>0</v>
  </rv>
  <rv s="0">
    <fb>59821.38</fb>
    <v>1</v>
  </rv>
  <rv s="0">
    <fb>59935</fb>
    <v>1</v>
  </rv>
  <rv s="0">
    <fb>63194.82</fb>
    <v>1</v>
  </rv>
  <rv s="0">
    <fb>62382.45</fb>
    <v>1</v>
  </rv>
  <rv s="0">
    <fb>63398.46</fb>
    <v>1</v>
  </rv>
  <rv s="0">
    <fb>62006.92</fb>
    <v>1</v>
  </rv>
  <rv s="0">
    <fb>44303</fb>
    <v>0</v>
  </rv>
  <rv s="0">
    <fb>44304</fb>
    <v>0</v>
  </rv>
  <rv s="0">
    <fb>55550</fb>
    <v>1</v>
  </rv>
  <rv s="0">
    <fb>56209.120000000003</fb>
    <v>1</v>
  </rv>
  <rv s="0">
    <fb>56780.9</fb>
    <v>1</v>
  </rv>
  <rv s="0">
    <fb>55002.25</fb>
    <v>1</v>
  </rv>
  <rv s="0">
    <fb>51592.12</fb>
    <v>1</v>
  </rv>
  <rv s="0">
    <fb>50543.35</fb>
    <v>1</v>
  </rv>
  <rv s="0">
    <fb>44310</fb>
    <v>0</v>
  </rv>
  <rv s="0">
    <fb>44311</fb>
    <v>0</v>
  </rv>
  <rv s="0">
    <fb>49968.49</fb>
    <v>1</v>
  </rv>
  <rv s="0">
    <fb>53272.5</fb>
    <v>1</v>
  </rv>
  <rv s="0">
    <fb>55194.32</fb>
    <v>1</v>
  </rv>
  <rv s="0">
    <fb>54427.56</fb>
    <v>1</v>
  </rv>
  <rv s="0">
    <fb>52987.839999999997</fb>
    <v>1</v>
  </rv>
  <rv s="0">
    <fb>56802.9</fb>
    <v>1</v>
  </rv>
  <rv s="0">
    <fb>44318</fb>
    <v>0</v>
  </rv>
  <rv s="0">
    <fb>56818.68</fb>
    <v>1</v>
  </rv>
  <rv s="0">
    <fb>56818.58</fb>
    <v>1</v>
  </rv>
  <rv s="0">
    <fb>54792.75</fb>
    <v>1</v>
  </rv>
  <rv s="0">
    <fb>56860.77</fb>
    <v>1</v>
  </rv>
  <rv s="0">
    <fb>55961</fb>
    <v>1</v>
  </rv>
  <rv s="0">
    <fb>57694.35</fb>
    <v>1</v>
  </rv>
  <rv s="0">
    <fb>44324</fb>
    <v>0</v>
  </rv>
  <rv s="0">
    <fb>44325</fb>
    <v>0</v>
  </rv>
  <rv s="0">
    <fb>57958.91</fb>
    <v>1</v>
  </rv>
  <rv s="0">
    <fb>55302.97</fb>
    <v>1</v>
  </rv>
  <rv s="0">
    <fb>56902.400000000001</fb>
    <v>1</v>
  </rv>
  <rv s="0">
    <fb>54469.39</fb>
    <v>1</v>
  </rv>
  <rv s="0">
    <fb>49305.39</fb>
    <v>1</v>
  </rv>
  <rv s="0">
    <fb>49182.03</fb>
    <v>1</v>
  </rv>
  <rv s="0">
    <fb>44331</fb>
    <v>0</v>
  </rv>
  <rv s="0">
    <fb>49186.89</fb>
    <v>1</v>
  </rv>
  <rv s="0">
    <fb>44332</fb>
    <v>0</v>
  </rv>
  <rv s="0">
    <fb>44055.360000000001</fb>
    <v>1</v>
  </rv>
  <rv s="0">
    <fb>44818.31</fb>
    <v>1</v>
  </rv>
  <rv s="0">
    <fb>43260.45</fb>
    <v>1</v>
  </rv>
  <rv s="0">
    <fb>38309.230000000003</fb>
    <v>1</v>
  </rv>
  <rv s="0">
    <fb>40066.370000000003</fb>
    <v>1</v>
  </rv>
  <rv s="0">
    <fb>35208.5</fb>
    <v>1</v>
  </rv>
  <rv s="0">
    <fb>44338</fb>
    <v>0</v>
  </rv>
  <rv s="0">
    <fb>44339</fb>
    <v>0</v>
  </rv>
  <rv s="0">
    <fb>32562.03</fb>
    <v>1</v>
  </rv>
  <rv s="0">
    <fb>39020.639999999999</fb>
    <v>1</v>
  </rv>
  <rv s="0">
    <fb>37635.68</fb>
    <v>1</v>
  </rv>
  <rv s="0">
    <fb>38767.74</fb>
    <v>1</v>
  </rv>
  <rv s="0">
    <fb>38409.81</fb>
    <v>1</v>
  </rv>
  <rv s="0">
    <fb>35208.54</fb>
    <v>1</v>
  </rv>
  <rv s="0">
    <fb>44345</fb>
    <v>0</v>
  </rv>
  <rv s="0">
    <fb>44346</fb>
    <v>0</v>
  </rv>
  <rv s="0">
    <fb>36056.79</fb>
    <v>1</v>
  </rv>
  <rv s="0">
    <fb>44347</fb>
    <v>0</v>
  </rv>
  <rv s="0">
    <fb>36685.94</fb>
    <v>1</v>
  </rv>
  <rv s="0">
    <fb>36317.379999999997</fb>
    <v>1</v>
  </rv>
  <rv s="0">
    <fb>37739.050000000003</fb>
    <v>1</v>
  </rv>
  <rv s="0">
    <fb>38701.82</fb>
    <v>1</v>
  </rv>
  <rv s="0">
    <fb>37040.800000000003</fb>
    <v>1</v>
  </rv>
  <rv s="0">
    <fb>44352</fb>
    <v>0</v>
  </rv>
  <rv s="0">
    <fb>44353</fb>
    <v>0</v>
  </rv>
  <rv s="0">
    <fb>35969.57</fb>
    <v>1</v>
  </rv>
  <rv s="0">
    <fb>34441.65</fb>
    <v>1</v>
  </rv>
  <rv s="0">
    <fb>33620.379999999997</fb>
    <v>1</v>
  </rv>
  <rv s="0">
    <fb>36420</fb>
    <v>1</v>
  </rv>
  <rv s="0">
    <fb>36476.839999999997</fb>
    <v>1</v>
  </rv>
  <rv s="0">
    <fb>37132.839999999997</fb>
    <v>1</v>
  </rv>
  <rv s="0">
    <fb>44359</fb>
    <v>0</v>
  </rv>
  <rv s="0">
    <fb>44360</fb>
    <v>0</v>
  </rv>
  <rv s="0">
    <fb>39258.47</fb>
    <v>1</v>
  </rv>
  <rv s="0">
    <fb>39847.49</fb>
    <v>1</v>
  </rv>
  <rv s="0">
    <fb>39947.5</fb>
    <v>1</v>
  </rv>
  <rv s="0">
    <fb>38518.129999999997</fb>
    <v>1</v>
  </rv>
  <rv s="0">
    <fb>37744.61</fb>
    <v>1</v>
  </rv>
  <rv s="0">
    <fb>35505.82</fb>
    <v>1</v>
  </rv>
  <rv s="0">
    <fb>44366</fb>
    <v>0</v>
  </rv>
  <rv s="0">
    <fb>44367</fb>
    <v>0</v>
  </rv>
  <rv s="0">
    <fb>35822.21</fb>
    <v>1</v>
  </rv>
  <rv s="0">
    <fb>32568.17</fb>
    <v>1</v>
  </rv>
  <rv s="0">
    <fb>32885.519999999997</fb>
    <v>1</v>
  </rv>
  <rv s="0">
    <fb>33061.199999999997</fb>
    <v>1</v>
  </rv>
  <rv s="0">
    <fb>34847.629999999997</fb>
    <v>1</v>
  </rv>
  <rv s="0">
    <fb>32194.89</fb>
    <v>1</v>
  </rv>
  <rv s="0">
    <fb>44373</fb>
    <v>0</v>
  </rv>
  <rv s="0">
    <fb>44374</fb>
    <v>0</v>
  </rv>
  <rv s="0">
    <fb>32614.41</fb>
    <v>1</v>
  </rv>
  <rv s="0">
    <fb>34650.050000000003</fb>
    <v>1</v>
  </rv>
  <rv s="0">
    <fb>36152.31</fb>
    <v>1</v>
  </rv>
  <rv s="0">
    <fb>34576.959999999999</fb>
    <v>1</v>
  </rv>
  <rv s="0">
    <fb>33414</fb>
    <v>1</v>
  </rv>
  <rv s="0">
    <fb>33146.54</fb>
    <v>1</v>
  </rv>
  <rv s="0">
    <fb>0.73129999999999995</fb>
    <v>3</v>
  </rv>
  <rv s="0">
    <fb>0.82369999999999999</fb>
    <v>4</v>
  </rv>
  <rv s="0">
    <fb>103.2</fb>
    <v>5</v>
  </rv>
  <rv s="0">
    <fb>6.5250000000000004</fb>
    <v>6</v>
  </rv>
  <rv s="0">
    <fb>1.2137</fb>
    <v>1</v>
  </rv>
  <rv s="0">
    <fb>9.6889999999999997E-3</fb>
    <v>1</v>
  </rv>
  <rv s="0">
    <fb>0.73670000000000002</fb>
    <v>3</v>
  </rv>
  <rv s="0">
    <fb>0.81620000000000004</fb>
    <v>4</v>
  </rv>
  <rv s="0">
    <fb>103.1</fb>
    <v>5</v>
  </rv>
  <rv s="0">
    <fb>6.4600999999999997</fb>
    <v>6</v>
  </rv>
  <rv s="0">
    <fb>1.2248000000000001</fb>
    <v>1</v>
  </rv>
  <rv s="0">
    <fb>9.6959999999999998E-3</fb>
    <v>1</v>
  </rv>
  <rv s="0">
    <fb>0.73380000000000001</fb>
    <v>3</v>
  </rv>
  <rv s="0">
    <fb>0.81299999999999994</fb>
    <v>4</v>
  </rv>
  <rv s="0">
    <fb>102.72</fb>
    <v>5</v>
  </rv>
  <rv s="0">
    <fb>6.4550000000000001</fb>
    <v>6</v>
  </rv>
  <rv s="0">
    <fb>1.2294</fb>
    <v>1</v>
  </rv>
  <rv s="0">
    <fb>9.7339999999999996E-3</fb>
    <v>1</v>
  </rv>
  <rv s="0">
    <fb>0.73470000000000002</fb>
    <v>3</v>
  </rv>
  <rv s="0">
    <fb>0.81110000000000004</fb>
    <v>4</v>
  </rv>
  <rv s="0">
    <fb>103.04</fb>
    <v>5</v>
  </rv>
  <rv s="0">
    <fb>6.4617000000000004</fb>
    <v>6</v>
  </rv>
  <rv s="0">
    <fb>1.2324999999999999</fb>
    <v>1</v>
  </rv>
  <rv s="0">
    <fb>9.7020000000000006E-3</fb>
    <v>1</v>
  </rv>
  <rv s="0">
    <fb>0.73699999999999999</fb>
    <v>3</v>
  </rv>
  <rv s="0">
    <fb>0.81469999999999998</fb>
    <v>4</v>
  </rv>
  <rv s="0">
    <fb>103.8</fb>
    <v>5</v>
  </rv>
  <rv s="0">
    <fb>6.476</fb>
    <v>6</v>
  </rv>
  <rv s="0">
    <fb>1.2270000000000001</fb>
    <v>1</v>
  </rv>
  <rv s="0">
    <fb>9.6310000000000007E-3</fb>
    <v>1</v>
  </rv>
  <rv s="0">
    <fb>0.73709999999999998</fb>
    <v>3</v>
  </rv>
  <rv s="0">
    <fb>0.81830000000000003</fb>
    <v>4</v>
  </rv>
  <rv s="0">
    <fb>103.93</fb>
    <v>5</v>
  </rv>
  <rv s="0">
    <fb>6.4749999999999996</fb>
    <v>6</v>
  </rv>
  <rv s="0">
    <fb>1.2218</fb>
    <v>1</v>
  </rv>
  <rv s="0">
    <fb>9.6190000000000008E-3</fb>
    <v>1</v>
  </rv>
  <rv s="0">
    <fb>0.73970000000000002</fb>
    <v>3</v>
  </rv>
  <rv s="0">
    <fb>0.82279999999999998</fb>
    <v>4</v>
  </rv>
  <rv s="0">
    <fb>104.24</fb>
    <v>5</v>
  </rv>
  <rv s="0">
    <fb>6.4794999999999998</fb>
    <v>6</v>
  </rv>
  <rv s="0">
    <fb>1.2149000000000001</fb>
    <v>1</v>
  </rv>
  <rv s="0">
    <fb>9.5899999999999996E-3</fb>
    <v>1</v>
  </rv>
  <rv s="0">
    <fb>0.73160000000000003</fb>
    <v>3</v>
  </rv>
  <rv s="0">
    <fb>0.81910000000000005</fb>
    <v>4</v>
  </rv>
  <rv s="0">
    <fb>103.75</fb>
    <v>5</v>
  </rv>
  <rv s="0">
    <fb>6.4610000000000003</fb>
    <v>6</v>
  </rv>
  <rv s="0">
    <fb>1.2206999999999999</fb>
    <v>1</v>
  </rv>
  <rv s="0">
    <fb>9.6369999999999997E-3</fb>
    <v>1</v>
  </rv>
  <rv s="0">
    <fb>0.73309999999999997</fb>
    <v>3</v>
  </rv>
  <rv s="0">
    <fb>0.82250000000000001</fb>
    <v>4</v>
  </rv>
  <rv s="0">
    <fb>103.85</fb>
    <v>5</v>
  </rv>
  <rv s="0">
    <fb>6.4676999999999998</fb>
    <v>6</v>
  </rv>
  <rv s="0">
    <fb>1.2157</fb>
    <v>1</v>
  </rv>
  <rv s="0">
    <fb>9.6259999999999991E-3</fb>
    <v>1</v>
  </rv>
  <rv s="0">
    <fb>0.73040000000000005</fb>
    <v>3</v>
  </rv>
  <rv s="0">
    <fb>0.82240000000000002</fb>
    <v>4</v>
  </rv>
  <rv s="0">
    <fb>103.79</fb>
    <v>5</v>
  </rv>
  <rv s="0">
    <fb>6.4736000000000002</fb>
    <v>6</v>
  </rv>
  <rv s="0">
    <fb>1.2156</fb>
    <v>1</v>
  </rv>
  <rv s="0">
    <fb>9.6319999999999999E-3</fb>
    <v>1</v>
  </rv>
  <rv s="0">
    <fb>0.73580000000000001</fb>
    <v>3</v>
  </rv>
  <rv s="0">
    <fb>0.82769999999999999</fb>
    <v>4</v>
  </rv>
  <rv s="0">
    <fb>103.87</fb>
    <v>5</v>
  </rv>
  <rv s="0">
    <fb>6.48</fb>
    <v>6</v>
  </rv>
  <rv s="0">
    <fb>1.2078</fb>
    <v>1</v>
  </rv>
  <rv s="0">
    <fb>9.6249999999999999E-3</fb>
    <v>1</v>
  </rv>
  <rv s="0">
    <fb>0.7359</fb>
    <v>3</v>
  </rv>
  <rv s="0">
    <fb>0.82779999999999998</fb>
    <v>4</v>
  </rv>
  <rv s="0">
    <fb>103.69</fb>
    <v>5</v>
  </rv>
  <rv s="0">
    <fb>6.4901999999999997</fb>
    <v>6</v>
  </rv>
  <rv s="0">
    <fb>1.2076</fb>
    <v>1</v>
  </rv>
  <rv s="0">
    <fb>9.6430000000000005E-3</fb>
    <v>1</v>
  </rv>
  <rv s="0">
    <fb>0.73360000000000003</fb>
    <v>3</v>
  </rv>
  <rv s="0">
    <fb>0.82440000000000002</fb>
    <v>4</v>
  </rv>
  <rv s="0">
    <fb>103.89</fb>
    <v>5</v>
  </rv>
  <rv s="0">
    <fb>6.4776999999999996</fb>
    <v>6</v>
  </rv>
  <rv s="0">
    <fb>1.2128000000000001</fb>
    <v>1</v>
  </rv>
  <rv s="0">
    <fb>0.73219999999999996</fb>
    <v>3</v>
  </rv>
  <rv s="0">
    <fb>0.82589999999999997</fb>
    <v>4</v>
  </rv>
  <rv s="0">
    <fb>103.52</fb>
    <v>5</v>
  </rv>
  <rv s="0">
    <fb>6.4649999999999999</fb>
    <v>6</v>
  </rv>
  <rv s="0">
    <fb>1.2103999999999999</fb>
    <v>1</v>
  </rv>
  <rv s="0">
    <fb>9.6559999999999997E-3</fb>
    <v>1</v>
  </rv>
  <rv s="0">
    <fb>0.72809999999999997</fb>
    <v>3</v>
  </rv>
  <rv s="0">
    <fb>0.82199999999999995</fb>
    <v>4</v>
  </rv>
  <rv s="0">
    <fb>103.48</fb>
    <v>5</v>
  </rv>
  <rv s="0">
    <fb>6.4595000000000002</fb>
    <v>6</v>
  </rv>
  <rv s="0">
    <fb>1.2161999999999999</fb>
    <v>1</v>
  </rv>
  <rv s="0">
    <fb>9.6600000000000002E-3</fb>
    <v>1</v>
  </rv>
  <rv s="0">
    <fb>0.73060000000000003</fb>
    <v>3</v>
  </rv>
  <rv s="0">
    <fb>0.82179999999999997</fb>
    <v>4</v>
  </rv>
  <rv s="0">
    <fb>103.77</fb>
    <v>5</v>
  </rv>
  <rv s="0">
    <fb>6.4809999999999999</fb>
    <v>6</v>
  </rv>
  <rv s="0">
    <fb>1.2166999999999999</fb>
    <v>1</v>
  </rv>
  <rv s="0">
    <fb>9.6340000000000002E-3</fb>
    <v>1</v>
  </rv>
  <rv s="0">
    <fb>0.73119999999999996</fb>
    <v>3</v>
  </rv>
  <rv s="0">
    <fb>103.73</fb>
    <v>5</v>
  </rv>
  <rv s="0">
    <fb>6.4783999999999997</fb>
    <v>6</v>
  </rv>
  <rv s="0">
    <fb>0.72770000000000001</fb>
    <v>3</v>
  </rv>
  <rv s="0">
    <fb>0.82220000000000004</fb>
    <v>4</v>
  </rv>
  <rv s="0">
    <fb>103.6</fb>
    <v>5</v>
  </rv>
  <rv s="0">
    <fb>6.4634999999999998</fb>
    <v>6</v>
  </rv>
  <rv s="0">
    <fb>1.216</fb>
    <v>1</v>
  </rv>
  <rv s="0">
    <fb>9.6500000000000006E-3</fb>
    <v>1</v>
  </rv>
  <rv s="0">
    <fb>0.8256</fb>
    <v>4</v>
  </rv>
  <rv s="0">
    <fb>104.09</fb>
    <v>5</v>
  </rv>
  <rv s="0">
    <fb>6.4821999999999997</fb>
    <v>6</v>
  </rv>
  <rv s="0">
    <fb>1.2108000000000001</fb>
    <v>1</v>
  </rv>
  <rv s="0">
    <fb>9.6039999999999997E-3</fb>
    <v>1</v>
  </rv>
  <rv s="0">
    <fb>0.72870000000000001</fb>
    <v>3</v>
  </rv>
  <rv s="0">
    <fb>0.82469999999999999</fb>
    <v>4</v>
  </rv>
  <rv s="0">
    <fb>104.21</fb>
    <v>5</v>
  </rv>
  <rv s="0">
    <fb>6.4490999999999996</fb>
    <v>6</v>
  </rv>
  <rv s="0">
    <fb>1.2121</fb>
    <v>1</v>
  </rv>
  <rv s="0">
    <fb>9.5930000000000008E-3</fb>
    <v>1</v>
  </rv>
  <rv s="0">
    <fb>0.7298</fb>
    <v>3</v>
  </rv>
  <rv s="0">
    <fb>0.82389999999999997</fb>
    <v>4</v>
  </rv>
  <rv s="0">
    <fb>104.68</fb>
    <v>5</v>
  </rv>
  <rv s="0">
    <fb>6.4249999999999998</fb>
    <v>6</v>
  </rv>
  <rv s="0">
    <fb>1.2136</fb>
    <v>1</v>
  </rv>
  <rv s="0">
    <fb>9.5499999999999995E-3</fb>
    <v>1</v>
  </rv>
  <rv s="0">
    <fb>0.73180000000000001</fb>
    <v>3</v>
  </rv>
  <rv s="0">
    <fb>0.82909999999999995</fb>
    <v>4</v>
  </rv>
  <rv s="0">
    <fb>104.91</fb>
    <v>5</v>
  </rv>
  <rv s="0">
    <fb>6.4668999999999999</fb>
    <v>6</v>
  </rv>
  <rv s="0">
    <fb>1.2059</fb>
    <v>1</v>
  </rv>
  <rv s="0">
    <fb>9.5289999999999993E-3</fb>
    <v>1</v>
  </rv>
  <rv s="0">
    <fb>0.83020000000000005</fb>
    <v>4</v>
  </rv>
  <rv s="0">
    <fb>104.97</fb>
    <v>5</v>
  </rv>
  <rv s="0">
    <fb>6.4550999999999998</fb>
    <v>6</v>
  </rv>
  <rv s="0">
    <fb>1.2041999999999999</fb>
    <v>1</v>
  </rv>
  <rv s="0">
    <fb>9.5239999999999995E-3</fb>
    <v>1</v>
  </rv>
  <rv s="0">
    <fb>0.73270000000000002</fb>
    <v>3</v>
  </rv>
  <rv s="0">
    <fb>0.83099999999999996</fb>
    <v>4</v>
  </rv>
  <rv s="0">
    <fb>105.01</fb>
    <v>5</v>
  </rv>
  <rv s="0">
    <fb>6.4579000000000004</fb>
    <v>6</v>
  </rv>
  <rv s="0">
    <fb>1.2034</fb>
    <v>1</v>
  </rv>
  <rv s="0">
    <fb>9.5200000000000007E-3</fb>
    <v>1</v>
  </rv>
  <rv s="0">
    <fb>0.83589999999999998</fb>
    <v>4</v>
  </rv>
  <rv s="0">
    <fb>105.54</fb>
    <v>5</v>
  </rv>
  <rv s="0">
    <fb>6.4714999999999998</fb>
    <v>6</v>
  </rv>
  <rv s="0">
    <fb>1.1961999999999999</fb>
    <v>1</v>
  </rv>
  <rv s="0">
    <fb>9.4730000000000005E-3</fb>
    <v>1</v>
  </rv>
  <rv s="0">
    <fb>0.72799999999999998</fb>
    <v>3</v>
  </rv>
  <rv s="0">
    <fb>105.36</fb>
    <v>5</v>
  </rv>
  <rv s="0">
    <fb>6.4664000000000001</fb>
    <v>6</v>
  </rv>
  <rv s="0">
    <fb>9.4889999999999992E-3</fb>
    <v>1</v>
  </rv>
  <rv s="0">
    <fb>0.82989999999999997</fb>
    <v>4</v>
  </rv>
  <rv s="0">
    <fb>105.22</fb>
    <v>5</v>
  </rv>
  <rv s="0">
    <fb>6.4443999999999999</fb>
    <v>6</v>
  </rv>
  <rv s="0">
    <fb>1.2048000000000001</fb>
    <v>1</v>
  </rv>
  <rv s="0">
    <fb>9.5029999999999993E-3</fb>
    <v>1</v>
  </rv>
  <rv s="0">
    <fb>0.72370000000000001</fb>
    <v>3</v>
  </rv>
  <rv s="0">
    <fb>0.82499999999999996</fb>
    <v>4</v>
  </rv>
  <rv s="0">
    <fb>104.57</fb>
    <v>5</v>
  </rv>
  <rv s="0">
    <fb>6.4344000000000001</fb>
    <v>6</v>
  </rv>
  <rv s="0">
    <fb>1.2117</fb>
    <v>1</v>
  </rv>
  <rv s="0">
    <fb>9.5600000000000008E-3</fb>
    <v>1</v>
  </rv>
  <rv s="0">
    <fb>0.72270000000000001</fb>
    <v>3</v>
  </rv>
  <rv s="0">
    <fb>0.82509999999999994</fb>
    <v>4</v>
  </rv>
  <rv s="0">
    <fb>6.4576000000000002</fb>
    <v>6</v>
  </rv>
  <rv s="0">
    <fb>1.2116</fb>
    <v>1</v>
  </rv>
  <rv s="0">
    <fb>9.5589999999999998E-3</fb>
    <v>1</v>
  </rv>
  <rv s="0">
    <fb>0.82430000000000003</fb>
    <v>4</v>
  </rv>
  <rv s="0">
    <fb>104.72</fb>
    <v>5</v>
  </rv>
  <rv s="0">
    <fb>6.4542000000000002</fb>
    <v>6</v>
  </rv>
  <rv s="0">
    <fb>9.5469999999999999E-3</fb>
    <v>1</v>
  </rv>
  <rv s="0">
    <fb>0.72230000000000005</fb>
    <v>3</v>
  </rv>
  <rv s="0">
    <fb>0.82489999999999997</fb>
    <v>4</v>
  </rv>
  <rv s="0">
    <fb>104.93</fb>
    <v>5</v>
  </rv>
  <rv s="0">
    <fb>1.2118</fb>
    <v>1</v>
  </rv>
  <rv s="0">
    <fb>9.5270000000000007E-3</fb>
    <v>1</v>
  </rv>
  <rv s="0">
    <fb>0.71909999999999996</fb>
    <v>3</v>
  </rv>
  <rv s="0">
    <fb>1.2126999999999999</fb>
    <v>1</v>
  </rv>
  <rv s="0">
    <fb>0.71919999999999995</fb>
    <v>3</v>
  </rv>
  <rv s="0">
    <fb>0.82579999999999998</fb>
    <v>4</v>
  </rv>
  <rv s="0">
    <fb>106.04</fb>
    <v>5</v>
  </rv>
  <rv s="0">
    <fb>9.4299999999999991E-3</fb>
    <v>1</v>
  </rv>
  <rv s="0">
    <fb>0.72189999999999999</fb>
    <v>3</v>
  </rv>
  <rv s="0">
    <fb>0.8306</fb>
    <v>4</v>
  </rv>
  <rv s="0">
    <fb>105.85</fb>
    <v>5</v>
  </rv>
  <rv s="0">
    <fb>1.2036</fb>
    <v>1</v>
  </rv>
  <rv s="0">
    <fb>9.4459999999999995E-3</fb>
    <v>1</v>
  </rv>
  <rv s="0">
    <fb>0.71530000000000005</fb>
    <v>3</v>
  </rv>
  <rv s="0">
    <fb>0.82699999999999996</fb>
    <v>4</v>
  </rv>
  <rv s="0">
    <fb>105.66</fb>
    <v>5</v>
  </rv>
  <rv s="0">
    <fb>6.4869000000000003</fb>
    <v>6</v>
  </rv>
  <rv s="0">
    <fb>1.2088000000000001</fb>
    <v>1</v>
  </rv>
  <rv s="0">
    <fb>9.4619999999999999E-3</fb>
    <v>1</v>
  </rv>
  <rv s="0">
    <fb>0.71340000000000003</fb>
    <v>3</v>
  </rv>
  <rv s="0">
    <fb>105.43</fb>
    <v>5</v>
  </rv>
  <rv s="0">
    <fb>6.4554999999999998</fb>
    <v>6</v>
  </rv>
  <rv s="0">
    <fb>9.4820000000000008E-3</fb>
    <v>1</v>
  </rv>
  <rv s="0">
    <fb>0.71089999999999998</fb>
    <v>3</v>
  </rv>
  <rv s="0">
    <fb>105.06</fb>
    <v>5</v>
  </rv>
  <rv s="0">
    <fb>6.4625000000000004</fb>
    <v>6</v>
  </rv>
  <rv s="0">
    <fb>1.2154</fb>
    <v>1</v>
  </rv>
  <rv s="0">
    <fb>9.5160000000000002E-3</fb>
    <v>1</v>
  </rv>
  <rv s="0">
    <fb>0.70850000000000002</fb>
    <v>3</v>
  </rv>
  <rv s="0">
    <fb>0.82299999999999995</fb>
    <v>4</v>
  </rv>
  <rv s="0">
    <fb>105.24</fb>
    <v>5</v>
  </rv>
  <rv s="0">
    <fb>6.4640000000000004</fb>
    <v>6</v>
  </rv>
  <rv s="0">
    <fb>9.5010000000000008E-3</fb>
    <v>1</v>
  </rv>
  <rv s="0">
    <fb>0.70709999999999995</fb>
    <v>3</v>
  </rv>
  <rv s="0">
    <fb>105.86</fb>
    <v>5</v>
  </rv>
  <rv s="0">
    <fb>6.4555999999999996</fb>
    <v>6</v>
  </rv>
  <rv s="0">
    <fb>1.2163999999999999</fb>
    <v>1</v>
  </rv>
  <rv s="0">
    <fb>9.4439999999999993E-3</fb>
    <v>1</v>
  </rv>
  <rv s="0">
    <fb>0.82110000000000005</fb>
    <v>4</v>
  </rv>
  <rv s="0">
    <fb>106.21</fb>
    <v>5</v>
  </rv>
  <rv s="0">
    <fb>6.4541000000000004</fb>
    <v>6</v>
  </rv>
  <rv s="0">
    <fb>1.2176</fb>
    <v>1</v>
  </rv>
  <rv s="0">
    <fb>9.4129999999999995E-3</fb>
    <v>1</v>
  </rv>
  <rv s="0">
    <fb>0.71760000000000002</fb>
    <v>3</v>
  </rv>
  <rv s="0">
    <fb>0.82799999999999996</fb>
    <v>4</v>
  </rv>
  <rv s="0">
    <fb>106.58</fb>
    <v>5</v>
  </rv>
  <rv s="0">
    <fb>6.4729999999999999</fb>
    <v>6</v>
  </rv>
  <rv s="0">
    <fb>1.2074</fb>
    <v>1</v>
  </rv>
  <rv s="0">
    <fb>9.3799999999999994E-3</fb>
    <v>1</v>
  </rv>
  <rv s="0">
    <fb>0.71799999999999997</fb>
    <v>3</v>
  </rv>
  <rv s="0">
    <fb>0.82979999999999998</fb>
    <v>4</v>
  </rv>
  <rv s="0">
    <fb>106.75</fb>
    <v>5</v>
  </rv>
  <rv s="0">
    <fb>6.4648000000000003</fb>
    <v>6</v>
  </rv>
  <rv s="0">
    <fb>1.2047000000000001</fb>
    <v>1</v>
  </rv>
  <rv s="0">
    <fb>9.3659999999999993E-3</fb>
    <v>1</v>
  </rv>
  <rv s="0">
    <fb>0.71650000000000003</fb>
    <v>3</v>
  </rv>
  <rv s="0">
    <fb>0.82689999999999997</fb>
    <v>4</v>
  </rv>
  <rv s="0">
    <fb>106.67</fb>
    <v>5</v>
  </rv>
  <rv s="0">
    <fb>6.4702000000000002</fb>
    <v>6</v>
  </rv>
  <rv s="0">
    <fb>1.2089000000000001</fb>
    <v>1</v>
  </rv>
  <rv s="0">
    <fb>9.3729999999999994E-3</fb>
    <v>1</v>
  </rv>
  <rv s="0">
    <fb>0.82879999999999998</fb>
    <v>4</v>
  </rv>
  <rv s="0">
    <fb>106.99</fb>
    <v>5</v>
  </rv>
  <rv s="0">
    <fb>6.4675000000000002</fb>
    <v>6</v>
  </rv>
  <rv s="0">
    <fb>1.2061999999999999</fb>
    <v>1</v>
  </rv>
  <rv s="0">
    <fb>9.3439999999999999E-3</fb>
    <v>1</v>
  </rv>
  <rv s="0">
    <fb>0.71950000000000003</fb>
    <v>3</v>
  </rv>
  <rv s="0">
    <fb>0.83540000000000003</fb>
    <v>4</v>
  </rv>
  <rv s="0">
    <fb>107.97</fb>
    <v>5</v>
  </rv>
  <rv s="0">
    <fb>6.4694000000000003</fb>
    <v>6</v>
  </rv>
  <rv s="0">
    <fb>1.1966000000000001</fb>
    <v>1</v>
  </rv>
  <rv s="0">
    <fb>9.2610000000000001E-3</fb>
    <v>1</v>
  </rv>
  <rv s="0">
    <fb>0.83899999999999997</fb>
    <v>4</v>
  </rv>
  <rv s="0">
    <fb>108.34</fb>
    <v>5</v>
  </rv>
  <rv s="0">
    <fb>6.4960000000000004</fb>
    <v>6</v>
  </rv>
  <rv s="0">
    <fb>1.1917</fb>
    <v>1</v>
  </rv>
  <rv s="0">
    <fb>9.2280000000000001E-3</fb>
    <v>1</v>
  </rv>
  <rv s="0">
    <fb>0.72319999999999995</fb>
    <v>3</v>
  </rv>
  <rv s="0">
    <fb>0.84409999999999996</fb>
    <v>4</v>
  </rv>
  <rv s="0">
    <fb>108.86</fb>
    <v>5</v>
  </rv>
  <rv s="0">
    <fb>1.1842999999999999</fb>
    <v>1</v>
  </rv>
  <rv s="0">
    <fb>9.1819999999999992E-3</fb>
    <v>1</v>
  </rv>
  <rv s="0">
    <fb>0.71960000000000002</fb>
    <v>3</v>
  </rv>
  <rv s="0">
    <fb>0.84019999999999995</fb>
    <v>4</v>
  </rv>
  <rv s="0">
    <fb>108.46</fb>
    <v>5</v>
  </rv>
  <rv s="0">
    <fb>6.5049999999999999</fb>
    <v>6</v>
  </rv>
  <rv s="0">
    <fb>1.1898</fb>
    <v>1</v>
  </rv>
  <rv s="0">
    <fb>9.2169999999999995E-3</fb>
    <v>1</v>
  </rv>
  <rv s="0">
    <fb>0.7177</fb>
    <v>3</v>
  </rv>
  <rv s="0">
    <fb>0.83830000000000005</fb>
    <v>4</v>
  </rv>
  <rv s="0">
    <fb>108.38</fb>
    <v>5</v>
  </rv>
  <rv s="0">
    <fb>1.1924999999999999</fb>
    <v>1</v>
  </rv>
  <rv s="0">
    <fb>9.2259999999999998E-3</fb>
    <v>1</v>
  </rv>
  <rv s="0">
    <fb>0.71460000000000001</fb>
    <v>3</v>
  </rv>
  <rv s="0">
    <fb>0.83420000000000005</fb>
    <v>4</v>
  </rv>
  <rv s="0">
    <fb>108.49</fb>
    <v>5</v>
  </rv>
  <rv s="0">
    <fb>6.4931999999999999</fb>
    <v>6</v>
  </rv>
  <rv s="0">
    <fb>1.1983999999999999</fb>
    <v>1</v>
  </rv>
  <rv s="0">
    <fb>9.2149999999999992E-3</fb>
    <v>1</v>
  </rv>
  <rv s="0">
    <fb>0.83640000000000003</fb>
    <v>4</v>
  </rv>
  <rv s="0">
    <fb>109</fb>
    <v>5</v>
  </rv>
  <rv s="0">
    <fb>6.5080999999999998</fb>
    <v>6</v>
  </rv>
  <rv s="0">
    <fb>1.1952</fb>
    <v>1</v>
  </rv>
  <rv s="0">
    <fb>9.1719999999999996E-3</fb>
    <v>1</v>
  </rv>
  <rv s="0">
    <fb>0.83809999999999996</fb>
    <v>4</v>
  </rv>
  <rv s="0">
    <fb>109.12</fb>
    <v>5</v>
  </rv>
  <rv s="0">
    <fb>6.4996</fb>
    <v>6</v>
  </rv>
  <rv s="0">
    <fb>1.1928000000000001</fb>
    <v>1</v>
  </rv>
  <rv s="0">
    <fb>9.1629999999999993E-3</fb>
    <v>1</v>
  </rv>
  <rv s="0">
    <fb>0.71970000000000001</fb>
    <v>3</v>
  </rv>
  <rv s="0">
    <fb>0.84009999999999996</fb>
    <v>4</v>
  </rv>
  <rv s="0">
    <fb>108.98</fb>
    <v>5</v>
  </rv>
  <rv s="0">
    <fb>6.5052000000000003</fb>
    <v>6</v>
  </rv>
  <rv s="0">
    <fb>1.19</fb>
    <v>1</v>
  </rv>
  <rv s="0">
    <fb>9.1730000000000006E-3</fb>
    <v>1</v>
  </rv>
  <rv s="0">
    <fb>0.71599999999999997</fb>
    <v>3</v>
  </rv>
  <rv s="0">
    <fb>0.8347</fb>
    <v>4</v>
  </rv>
  <rv s="0">
    <fb>108.83</fb>
    <v>5</v>
  </rv>
  <rv s="0">
    <fb>6.5030000000000001</fb>
    <v>6</v>
  </rv>
  <rv s="0">
    <fb>1.1978</fb>
    <v>1</v>
  </rv>
  <rv s="0">
    <fb>9.1870000000000007E-3</fb>
    <v>1</v>
  </rv>
  <rv s="0">
    <fb>0.71809999999999996</fb>
    <v>3</v>
  </rv>
  <rv s="0">
    <fb>0.83919999999999995</fb>
    <v>4</v>
  </rv>
  <rv s="0">
    <fb>108.88</fb>
    <v>5</v>
  </rv>
  <rv s="0">
    <fb>6.5053999999999998</fb>
    <v>6</v>
  </rv>
  <rv s="0">
    <fb>1.1915</fb>
    <v>1</v>
  </rv>
  <rv s="0">
    <fb>0.7208</fb>
    <v>3</v>
  </rv>
  <rv s="0">
    <fb>0.84</fb>
    <v>4</v>
  </rv>
  <rv s="0">
    <fb>108.87</fb>
    <v>5</v>
  </rv>
  <rv s="0">
    <fb>6.5069999999999997</fb>
    <v>6</v>
  </rv>
  <rv s="0">
    <fb>1.1902999999999999</fb>
    <v>1</v>
  </rv>
  <rv s="0">
    <fb>9.1830000000000002E-3</fb>
    <v>1</v>
  </rv>
  <rv s="0">
    <fb>0.72119999999999995</fb>
    <v>3</v>
  </rv>
  <rv s="0">
    <fb>0.8377</fb>
    <v>4</v>
  </rv>
  <rv s="0">
    <fb>1.1931</fb>
    <v>1</v>
  </rv>
  <rv s="0">
    <fb>9.1859999999999997E-3</fb>
    <v>1</v>
  </rv>
  <rv s="0">
    <fb>0.72709999999999997</fb>
    <v>3</v>
  </rv>
  <rv s="0">
    <fb>0.84370000000000001</fb>
    <v>4</v>
  </rv>
  <rv s="0">
    <fb>108.56</fb>
    <v>5</v>
  </rv>
  <rv s="0">
    <fb>6.516</fb>
    <v>6</v>
  </rv>
  <rv s="0">
    <fb>1.1849000000000001</fb>
    <v>1</v>
  </rv>
  <rv s="0">
    <fb>9.2069999999999999E-3</fb>
    <v>1</v>
  </rv>
  <rv s="0">
    <fb>0.84650000000000003</fb>
    <v>4</v>
  </rv>
  <rv s="0">
    <fb>108.72</fb>
    <v>5</v>
  </rv>
  <rv s="0">
    <fb>6.5229999999999997</fb>
    <v>6</v>
  </rv>
  <rv s="0">
    <fb>1.1812</fb>
    <v>1</v>
  </rv>
  <rv s="0">
    <fb>9.195E-3</fb>
    <v>1</v>
  </rv>
  <rv s="0">
    <fb>0.85</fb>
    <v>4</v>
  </rv>
  <rv s="0">
    <fb>109.17</fb>
    <v>5</v>
  </rv>
  <rv s="0">
    <fb>6.5452000000000004</fb>
    <v>6</v>
  </rv>
  <rv s="0">
    <fb>1.1763999999999999</fb>
    <v>1</v>
  </rv>
  <rv s="0">
    <fb>9.1579999999999995E-3</fb>
    <v>1</v>
  </rv>
  <rv s="0">
    <fb>0.72519999999999996</fb>
    <v>3</v>
  </rv>
  <rv s="0">
    <fb>0.8478</fb>
    <v>4</v>
  </rv>
  <rv s="0">
    <fb>109.64</fb>
    <v>5</v>
  </rv>
  <rv s="0">
    <fb>6.5411999999999999</fb>
    <v>6</v>
  </rv>
  <rv s="0">
    <fb>1.1796</fb>
    <v>1</v>
  </rv>
  <rv s="0">
    <fb>9.1179999999999994E-3</fb>
    <v>1</v>
  </rv>
  <rv s="0">
    <fb>0.72640000000000005</fb>
    <v>3</v>
  </rv>
  <rv s="0">
    <fb>0.84989999999999999</fb>
    <v>4</v>
  </rv>
  <rv s="0">
    <fb>109.78</fb>
    <v>5</v>
  </rv>
  <rv s="0">
    <fb>6.5678000000000001</fb>
    <v>6</v>
  </rv>
  <rv s="0">
    <fb>1.1761999999999999</fb>
    <v>1</v>
  </rv>
  <rv s="0">
    <fb>9.1070000000000005E-3</fb>
    <v>1</v>
  </rv>
  <rv s="0">
    <fb>0.72760000000000002</fb>
    <v>3</v>
  </rv>
  <rv s="0">
    <fb>0.85340000000000005</fb>
    <v>4</v>
  </rv>
  <rv s="0">
    <fb>110.34</fb>
    <v>5</v>
  </rv>
  <rv s="0">
    <fb>6.5716000000000001</fb>
    <v>6</v>
  </rv>
  <rv s="0">
    <fb>1.1714</fb>
    <v>1</v>
  </rv>
  <rv s="0">
    <fb>9.0589999999999993E-3</fb>
    <v>1</v>
  </rv>
  <rv s="0">
    <fb>0.72540000000000004</fb>
    <v>3</v>
  </rv>
  <rv s="0">
    <fb>0.85240000000000005</fb>
    <v>4</v>
  </rv>
  <rv s="0">
    <fb>110.7</fb>
    <v>5</v>
  </rv>
  <rv s="0">
    <fb>6.5518000000000001</fb>
    <v>6</v>
  </rv>
  <rv s="0">
    <fb>1.1728000000000001</fb>
    <v>1</v>
  </rv>
  <rv s="0">
    <fb>9.0310000000000008E-3</fb>
    <v>1</v>
  </rv>
  <rv s="0">
    <fb>0.7228</fb>
    <v>3</v>
  </rv>
  <rv s="0">
    <fb>0.84899999999999998</fb>
    <v>4</v>
  </rv>
  <rv s="0">
    <fb>110.6</fb>
    <v>5</v>
  </rv>
  <rv s="0">
    <fb>6.5644999999999998</fb>
    <v>6</v>
  </rv>
  <rv s="0">
    <fb>1.1775</fb>
    <v>1</v>
  </rv>
  <rv s="0">
    <fb>9.0390000000000002E-3</fb>
    <v>1</v>
  </rv>
  <rv s="0">
    <fb>110.71</fb>
    <v>5</v>
  </rv>
  <rv s="0">
    <fb>6.5646000000000004</fb>
    <v>6</v>
  </rv>
  <rv s="0">
    <fb>9.0329999999999994E-3</fb>
    <v>1</v>
  </rv>
  <rv s="0">
    <fb>0.71940000000000004</fb>
    <v>3</v>
  </rv>
  <rv s="0">
    <fb>0.84640000000000004</fb>
    <v>4</v>
  </rv>
  <rv s="0">
    <fb>110.17</fb>
    <v>5</v>
  </rv>
  <rv s="0">
    <fb>1.1811</fb>
    <v>1</v>
  </rv>
  <rv s="0">
    <fb>9.0749999999999997E-3</fb>
    <v>1</v>
  </rv>
  <rv s="0">
    <fb>0.84189999999999998</fb>
    <v>4</v>
  </rv>
  <rv s="0">
    <fb>109.74</fb>
    <v>5</v>
  </rv>
  <rv s="0">
    <fb>6.5369999999999999</fb>
    <v>6</v>
  </rv>
  <rv s="0">
    <fb>1.1875</fb>
    <v>1</v>
  </rv>
  <rv s="0">
    <fb>9.11E-3</fb>
    <v>1</v>
  </rv>
  <rv s="0">
    <fb>0.72789999999999999</fb>
    <v>3</v>
  </rv>
  <rv s="0">
    <fb>0.84219999999999995</fb>
    <v>4</v>
  </rv>
  <rv s="0">
    <fb>109.84</fb>
    <v>5</v>
  </rv>
  <rv s="0">
    <fb>6.5415000000000001</fb>
    <v>6</v>
  </rv>
  <rv s="0">
    <fb>1.1870000000000001</fb>
    <v>1</v>
  </rv>
  <rv s="0">
    <fb>9.1020000000000007E-3</fb>
    <v>1</v>
  </rv>
  <rv s="0">
    <fb>0.83930000000000005</fb>
    <v>4</v>
  </rv>
  <rv s="0">
    <fb>109.24</fb>
    <v>5</v>
  </rv>
  <rv s="0">
    <fb>6.5505000000000004</fb>
    <v>6</v>
  </rv>
  <rv s="0">
    <fb>1.1912</fb>
    <v>1</v>
  </rv>
  <rv s="0">
    <fb>9.1520000000000004E-3</fb>
    <v>1</v>
  </rv>
  <rv s="0">
    <fb>0.72929999999999995</fb>
    <v>3</v>
  </rv>
  <rv s="0">
    <fb>109.65</fb>
    <v>5</v>
  </rv>
  <rv s="0">
    <fb>6.5522</fb>
    <v>6</v>
  </rv>
  <rv s="0">
    <fb>1.1896</fb>
    <v>1</v>
  </rv>
  <rv s="0">
    <fb>9.1170000000000001E-3</fb>
    <v>1</v>
  </rv>
  <rv s="0">
    <fb>0.83940000000000003</fb>
    <v>4</v>
  </rv>
  <rv s="0">
    <fb>109.37</fb>
    <v>5</v>
  </rv>
  <rv s="0">
    <fb>6.5442999999999998</fb>
    <v>6</v>
  </rv>
  <rv s="0">
    <fb>1.1909000000000001</fb>
    <v>1</v>
  </rv>
  <rv s="0">
    <fb>9.1409999999999998E-3</fb>
    <v>1</v>
  </rv>
  <rv s="0">
    <fb>0.72719999999999996</fb>
    <v>3</v>
  </rv>
  <rv s="0">
    <fb>0.83679999999999999</fb>
    <v>4</v>
  </rv>
  <rv s="0">
    <fb>109.05</fb>
    <v>5</v>
  </rv>
  <rv s="0">
    <fb>6.5430999999999999</fb>
    <v>6</v>
  </rv>
  <rv s="0">
    <fb>1.1946000000000001</fb>
    <v>1</v>
  </rv>
  <rv s="0">
    <fb>9.1680000000000008E-3</fb>
    <v>1</v>
  </rv>
  <rv s="0">
    <fb>0.72560000000000002</fb>
    <v>3</v>
  </rv>
  <rv s="0">
    <fb>0.83460000000000001</fb>
    <v>4</v>
  </rv>
  <rv s="0">
    <fb>108.91</fb>
    <v>5</v>
  </rv>
  <rv s="0">
    <fb>6.5292000000000003</fb>
    <v>6</v>
  </rv>
  <rv s="0">
    <fb>9.1789999999999997E-3</fb>
    <v>1</v>
  </rv>
  <rv s="0">
    <fb>0.83550000000000002</fb>
    <v>4</v>
  </rv>
  <rv s="0">
    <fb>108.74</fb>
    <v>5</v>
  </rv>
  <rv s="0">
    <fb>6.5220000000000002</fb>
    <v>6</v>
  </rv>
  <rv s="0">
    <fb>1.1964999999999999</fb>
    <v>1</v>
  </rv>
  <rv s="0">
    <fb>9.1940000000000008E-3</fb>
    <v>1</v>
  </rv>
  <rv s="0">
    <fb>0.72289999999999999</fb>
    <v>3</v>
  </rv>
  <rv s="0">
    <fb>108.77</fb>
    <v>5</v>
  </rv>
  <rv s="0">
    <fb>6.5202999999999998</fb>
    <v>6</v>
  </rv>
  <rv s="0">
    <fb>1.1982999999999999</fb>
    <v>1</v>
  </rv>
  <rv s="0">
    <fb>9.1909999999999995E-3</fb>
    <v>1</v>
  </rv>
  <rv s="0">
    <fb>0.71479999999999999</fb>
    <v>3</v>
  </rv>
  <rv s="0">
    <fb>0.83079999999999998</fb>
    <v>4</v>
  </rv>
  <rv s="0">
    <fb>108.15</fb>
    <v>5</v>
  </rv>
  <rv s="0">
    <fb>6.5084999999999997</fb>
    <v>6</v>
  </rv>
  <rv s="0">
    <fb>1.2033</fb>
    <v>1</v>
  </rv>
  <rv s="0">
    <fb>9.2440000000000005E-3</fb>
    <v>1</v>
  </rv>
  <rv s="0">
    <fb>0.71740000000000004</fb>
    <v>3</v>
  </rv>
  <rv s="0">
    <fb>108.08</fb>
    <v>5</v>
  </rv>
  <rv s="0">
    <fb>6.4981</fb>
    <v>6</v>
  </rv>
  <rv s="0">
    <fb>9.2499999999999995E-3</fb>
    <v>1</v>
  </rv>
  <rv s="0">
    <fb>0.71779999999999999</fb>
    <v>3</v>
  </rv>
  <rv s="0">
    <fb>108.05</fb>
    <v>5</v>
  </rv>
  <rv s="0">
    <fb>6.4903000000000004</fb>
    <v>6</v>
  </rv>
  <rv s="0">
    <fb>9.2519999999999998E-3</fb>
    <v>1</v>
  </rv>
  <rv s="0">
    <fb>0.72250000000000003</fb>
    <v>3</v>
  </rv>
  <rv s="0">
    <fb>0.83220000000000005</fb>
    <v>4</v>
  </rv>
  <rv s="0">
    <fb>107.96</fb>
    <v>5</v>
  </rv>
  <rv s="0">
    <fb>6.4909999999999997</fb>
    <v>6</v>
  </rv>
  <rv s="0">
    <fb>1.2015</fb>
    <v>1</v>
  </rv>
  <rv s="0">
    <fb>9.2619999999999994E-3</fb>
    <v>1</v>
  </rv>
  <rv s="0">
    <fb>0.72060000000000002</fb>
    <v>3</v>
  </rv>
  <rv s="0">
    <fb>0.82640000000000002</fb>
    <v>4</v>
  </rv>
  <rv s="0">
    <fb>107.91</fb>
    <v>5</v>
  </rv>
  <rv s="0">
    <fb>6.4945000000000004</fb>
    <v>6</v>
  </rv>
  <rv s="0">
    <fb>1.2099</fb>
    <v>1</v>
  </rv>
  <rv s="0">
    <fb>9.2639999999999997E-3</fb>
    <v>1</v>
  </rv>
  <rv s="0">
    <fb>0.71930000000000005</fb>
    <v>3</v>
  </rv>
  <rv s="0">
    <fb>0.8276</fb>
    <v>4</v>
  </rv>
  <rv s="0">
    <fb>1.2082999999999999</fb>
    <v>1</v>
  </rv>
  <rv s="0">
    <fb>9.2510000000000005E-3</fb>
    <v>1</v>
  </rv>
  <rv s="0">
    <fb>0.71860000000000002</fb>
    <v>3</v>
  </rv>
  <rv s="0">
    <fb>108.68</fb>
    <v>5</v>
  </rv>
  <rv s="0">
    <fb>6.4843999999999999</fb>
    <v>6</v>
  </rv>
  <rv s="0">
    <fb>1.2090000000000001</fb>
    <v>1</v>
  </rv>
  <rv s="0">
    <fb>9.1990000000000006E-3</fb>
    <v>1</v>
  </rv>
  <rv s="0">
    <fb>0.8246</fb>
    <v>4</v>
  </rv>
  <rv s="0">
    <fb>108.59</fb>
    <v>5</v>
  </rv>
  <rv s="0">
    <fb>6.4829999999999997</fb>
    <v>6</v>
  </rv>
  <rv s="0">
    <fb>1.2122999999999999</fb>
    <v>1</v>
  </rv>
  <rv s="0">
    <fb>9.2060000000000006E-3</fb>
    <v>1</v>
  </rv>
  <rv s="0">
    <fb>0.71719999999999995</fb>
    <v>3</v>
  </rv>
  <rv s="0">
    <fb>6.4771000000000001</fb>
    <v>6</v>
  </rv>
  <rv s="0">
    <fb>0.83179999999999998</fb>
    <v>4</v>
  </rv>
  <rv s="0">
    <fb>109.27</fb>
    <v>5</v>
  </rv>
  <rv s="0">
    <fb>6.4710000000000001</fb>
    <v>6</v>
  </rv>
  <rv s="0">
    <fb>1.2018</fb>
    <v>1</v>
  </rv>
  <rv s="0">
    <fb>9.1489999999999991E-3</fb>
    <v>1</v>
  </rv>
  <rv s="0">
    <fb>0.71879999999999999</fb>
    <v>3</v>
  </rv>
  <rv s="0">
    <fb>109.06</fb>
    <v>5</v>
  </rv>
  <rv s="0">
    <fb>1.2060999999999999</fb>
    <v>1</v>
  </rv>
  <rv s="0">
    <fb>9.1669999999999998E-3</fb>
    <v>1</v>
  </rv>
  <rv s="0">
    <fb>0.72</fb>
    <v>3</v>
  </rv>
  <rv s="0">
    <fb>109.33</fb>
    <v>5</v>
  </rv>
  <rv s="0">
    <fb>1.2013</fb>
    <v>1</v>
  </rv>
  <rv s="0">
    <fb>9.1439999999999994E-3</fb>
    <v>1</v>
  </rv>
  <rv s="0">
    <fb>0.83279999999999998</fb>
    <v>4</v>
  </rv>
  <rv s="0">
    <fb>109.18</fb>
    <v>5</v>
  </rv>
  <rv s="0">
    <fb>1.2004999999999999</fb>
    <v>1</v>
  </rv>
  <rv s="0">
    <fb>9.1570000000000002E-3</fb>
    <v>1</v>
  </rv>
  <rv s="0">
    <fb>0.71989999999999998</fb>
    <v>3</v>
  </rv>
  <rv s="0">
    <fb>0.8286</fb>
    <v>4</v>
  </rv>
  <rv s="0">
    <fb>109.08</fb>
    <v>5</v>
  </rv>
  <rv s="0">
    <fb>1.2063999999999999</fb>
    <v>1</v>
  </rv>
  <rv s="0">
    <fb>9.1660000000000005E-3</fb>
    <v>1</v>
  </rv>
  <rv s="0">
    <fb>0.71550000000000002</fb>
    <v>3</v>
  </rv>
  <rv s="0">
    <fb>108.6</fb>
    <v>5</v>
  </rv>
  <rv s="0">
    <fb>6.4598000000000004</fb>
    <v>6</v>
  </rv>
  <rv s="0">
    <fb>1.2162999999999999</fb>
    <v>1</v>
  </rv>
  <rv s="0">
    <fb>0.70779999999999998</fb>
    <v>3</v>
  </rv>
  <rv s="0">
    <fb>108.78</fb>
    <v>5</v>
  </rv>
  <rv s="0">
    <fb>6.431</fb>
    <v>6</v>
  </rv>
  <rv s="0">
    <fb>1.2129000000000001</fb>
    <v>1</v>
  </rv>
  <rv s="0">
    <fb>9.1900000000000003E-3</fb>
    <v>1</v>
  </rv>
  <rv s="0">
    <fb>0.70699999999999996</fb>
    <v>3</v>
  </rv>
  <rv s="0">
    <fb>108.61</fb>
    <v>5</v>
  </rv>
  <rv s="0">
    <fb>6.4156000000000004</fb>
    <v>6</v>
  </rv>
  <rv s="0">
    <fb>1.2145999999999999</fb>
    <v>1</v>
  </rv>
  <rv s="0">
    <fb>9.2049999999999996E-3</fb>
    <v>1</v>
  </rv>
  <rv s="0">
    <fb>0.71140000000000003</fb>
    <v>3</v>
  </rv>
  <rv s="0">
    <fb>0.82820000000000005</fb>
    <v>4</v>
  </rv>
  <rv s="0">
    <fb>6.4284999999999997</fb>
    <v>6</v>
  </rv>
  <rv s="0">
    <fb>1.2069000000000001</fb>
    <v>1</v>
  </rv>
  <rv s="0">
    <fb>0.71150000000000002</fb>
    <v>3</v>
  </rv>
  <rv s="0">
    <fb>109.45</fb>
    <v>5</v>
  </rv>
  <rv s="0">
    <fb>6.4565999999999999</fb>
    <v>6</v>
  </rv>
  <rv s="0">
    <fb>9.1339999999999998E-3</fb>
    <v>1</v>
  </rv>
  <rv s="0">
    <fb>0.70920000000000005</fb>
    <v>3</v>
  </rv>
  <rv s="0">
    <fb>0.82350000000000001</fb>
    <v>4</v>
  </rv>
  <rv s="0">
    <fb>109.34</fb>
    <v>5</v>
  </rv>
  <rv s="0">
    <fb>6.4505999999999997</fb>
    <v>6</v>
  </rv>
  <rv s="0">
    <fb>1.214</fb>
    <v>1</v>
  </rv>
  <rv s="0">
    <fb>9.1430000000000001E-3</fb>
    <v>1</v>
  </rv>
  <rv s="0">
    <fb>0.70730000000000004</fb>
    <v>3</v>
  </rv>
  <rv s="0">
    <fb>0.82269999999999999</fb>
    <v>4</v>
  </rv>
  <rv s="0">
    <fb>109.19</fb>
    <v>5</v>
  </rv>
  <rv s="0">
    <fb>6.4367000000000001</fb>
    <v>6</v>
  </rv>
  <rv s="0">
    <fb>1.2151000000000001</fb>
    <v>1</v>
  </rv>
  <rv s="0">
    <fb>9.1559999999999992E-3</fb>
    <v>1</v>
  </rv>
  <rv s="0">
    <fb>0.70469999999999999</fb>
    <v>3</v>
  </rv>
  <rv s="0">
    <fb>0.81810000000000005</fb>
    <v>4</v>
  </rv>
  <rv s="0">
    <fb>6.4387999999999996</fb>
    <v>6</v>
  </rv>
  <rv s="0">
    <fb>1.222</fb>
    <v>1</v>
  </rv>
  <rv s="0">
    <fb>0.70840000000000003</fb>
    <v>3</v>
  </rv>
  <rv s="0">
    <fb>0.82130000000000003</fb>
    <v>4</v>
  </rv>
  <rv s="0">
    <fb>109.21</fb>
    <v>5</v>
  </rv>
  <rv s="0">
    <fb>1.2172000000000001</fb>
    <v>1</v>
  </rv>
  <rv s="0">
    <fb>9.1540000000000007E-3</fb>
    <v>1</v>
  </rv>
  <rv s="0">
    <fb>0.7046</fb>
    <v>3</v>
  </rv>
  <rv s="0">
    <fb>0.81769999999999998</fb>
    <v>4</v>
  </rv>
  <rv s="0">
    <fb>108.75</fb>
    <v>5</v>
  </rv>
  <rv s="0">
    <fb>6.4341999999999997</fb>
    <v>6</v>
  </rv>
  <rv s="0">
    <fb>1.2225999999999999</fb>
    <v>1</v>
  </rv>
  <rv s="0">
    <fb>9.1929999999999998E-3</fb>
    <v>1</v>
  </rv>
  <rv s="0">
    <fb>0.70669999999999999</fb>
    <v>3</v>
  </rv>
  <rv s="0">
    <fb>0.82079999999999997</fb>
    <v>4</v>
  </rv>
  <rv s="0">
    <fb>108.94</fb>
    <v>5</v>
  </rv>
  <rv s="0">
    <fb>6.4339000000000004</fb>
    <v>6</v>
  </rv>
  <rv s="0">
    <fb>1.2179</fb>
    <v>1</v>
  </rv>
  <rv s="0">
    <fb>9.1769999999999994E-3</fb>
    <v>1</v>
  </rv>
  <rv s="0">
    <fb>0.70630000000000004</fb>
    <v>3</v>
  </rv>
  <rv s="0">
    <fb>0.81859999999999999</fb>
    <v>4</v>
  </rv>
  <rv s="0">
    <fb>1.2215</fb>
    <v>1</v>
  </rv>
  <rv s="0">
    <fb>0.70640000000000003</fb>
    <v>3</v>
  </rv>
  <rv s="0">
    <fb>0.81610000000000005</fb>
    <v>4</v>
  </rv>
  <rv s="0">
    <fb>108.76</fb>
    <v>5</v>
  </rv>
  <rv s="0">
    <fb>6.4177</fb>
    <v>6</v>
  </rv>
  <rv s="0">
    <fb>1.2250000000000001</fb>
    <v>1</v>
  </rv>
  <rv s="0">
    <fb>9.1920000000000005E-3</fb>
    <v>1</v>
  </rv>
  <rv s="0">
    <fb>0.70809999999999995</fb>
    <v>3</v>
  </rv>
  <rv s="0">
    <fb>0.82010000000000005</fb>
    <v>4</v>
  </rv>
  <rv s="0">
    <fb>109.14</fb>
    <v>5</v>
  </rv>
  <rv s="0">
    <fb>6.41</fb>
    <v>6</v>
  </rv>
  <rv s="0">
    <fb>1.2190000000000001</fb>
    <v>1</v>
  </rv>
  <rv s="0">
    <fb>9.1599999999999997E-3</fb>
    <v>1</v>
  </rv>
  <rv s="0">
    <fb>0.70379999999999998</fb>
    <v>3</v>
  </rv>
  <rv s="0">
    <fb>0.81989999999999996</fb>
    <v>4</v>
  </rv>
  <rv s="0">
    <fb>109.8</fb>
    <v>5</v>
  </rv>
  <rv s="0">
    <fb>6.3905000000000003</fb>
    <v>6</v>
  </rv>
  <rv s="0">
    <fb>1.2192000000000001</fb>
    <v>1</v>
  </rv>
  <rv s="0">
    <fb>9.1059999999999995E-3</fb>
    <v>1</v>
  </rv>
  <rv s="0">
    <fb>0.82</fb>
    <v>4</v>
  </rv>
  <rv s="0">
    <fb>109.81</fb>
    <v>5</v>
  </rv>
  <rv s="0">
    <fb>6.3823999999999996</fb>
    <v>6</v>
  </rv>
  <rv s="0">
    <fb>1.2189000000000001</fb>
    <v>1</v>
  </rv>
  <rv s="0">
    <fb>9.0980000000000002E-3</fb>
    <v>1</v>
  </rv>
  <rv s="0">
    <fb>0.70350000000000001</fb>
    <v>3</v>
  </rv>
  <rv s="0">
    <fb>109.54</fb>
    <v>5</v>
  </rv>
  <rv s="0">
    <fb>6.3673999999999999</fb>
    <v>6</v>
  </rv>
  <rv s="0">
    <fb>1.2224999999999999</fb>
    <v>1</v>
  </rv>
  <rv s="0">
    <fb>9.1269999999999997E-3</fb>
    <v>1</v>
  </rv>
  <rv s="0">
    <fb>0.70660000000000001</fb>
    <v>3</v>
  </rv>
  <rv s="0">
    <fb>0.81869999999999998</fb>
    <v>4</v>
  </rv>
  <rv s="0">
    <fb>6.3688000000000002</fb>
    <v>6</v>
  </rv>
  <rv s="0">
    <fb>1.2211000000000001</fb>
    <v>1</v>
  </rv>
  <rv s="0">
    <fb>0.7056</fb>
    <v>3</v>
  </rv>
  <rv s="0">
    <fb>0.81879999999999997</fb>
    <v>4</v>
  </rv>
  <rv s="0">
    <fb>6.3795999999999999</fb>
    <v>6</v>
  </rv>
  <rv s="0">
    <fb>1.2209000000000001</fb>
    <v>1</v>
  </rv>
  <rv s="0">
    <fb>0.70879999999999999</fb>
    <v>3</v>
  </rv>
  <rv s="0">
    <fb>0.82450000000000001</fb>
    <v>4</v>
  </rv>
  <rv s="0">
    <fb>110.28</fb>
    <v>5</v>
  </rv>
  <rv s="0">
    <fb>6.3804999999999996</fb>
    <v>6</v>
  </rv>
  <rv s="0">
    <fb>1.2123999999999999</fb>
    <v>1</v>
  </rv>
  <rv s="0">
    <fb>9.0650000000000001E-3</fb>
    <v>1</v>
  </rv>
  <rv s="0">
    <fb>109.49</fb>
    <v>5</v>
  </rv>
  <rv s="0">
    <fb>6.4036</fb>
    <v>6</v>
  </rv>
  <rv s="0">
    <fb>1.2164999999999999</fb>
    <v>1</v>
  </rv>
  <rv s="0">
    <fb>9.1310000000000002E-3</fb>
    <v>1</v>
  </rv>
  <rv s="0">
    <fb>0.70509999999999995</fb>
    <v>3</v>
  </rv>
  <rv s="0">
    <fb>0.82030000000000003</fb>
    <v>4</v>
  </rv>
  <rv s="0">
    <fb>6.3944999999999999</fb>
    <v>6</v>
  </rv>
  <rv s="0">
    <fb>0.82140000000000002</fb>
    <v>4</v>
  </rv>
  <rv s="0">
    <fb>6.3963000000000001</fb>
    <v>6</v>
  </rv>
  <rv s="0">
    <fb>1.2171000000000001</fb>
    <v>1</v>
  </rv>
  <rv s="0">
    <fb>0.82089999999999996</fb>
    <v>4</v>
  </rv>
  <rv s="0">
    <fb>109.61</fb>
    <v>5</v>
  </rv>
  <rv s="0">
    <fb>6.4</fb>
    <v>6</v>
  </rv>
  <rv s="0">
    <fb>1.2178</fb>
    <v>1</v>
  </rv>
  <rv s="0">
    <fb>9.1210000000000006E-3</fb>
    <v>1</v>
  </rv>
  <rv s="0">
    <fb>0.70520000000000005</fb>
    <v>3</v>
  </rv>
  <rv s="0">
    <fb>0.82150000000000001</fb>
    <v>4</v>
  </rv>
  <rv s="0">
    <fb>109.31</fb>
    <v>5</v>
  </rv>
  <rv s="0">
    <fb>6.3864999999999998</fb>
    <v>6</v>
  </rv>
  <rv s="0">
    <fb>1.2169000000000001</fb>
    <v>1</v>
  </rv>
  <rv s="0">
    <fb>9.1459999999999996E-3</fb>
    <v>1</v>
  </rv>
  <rv s="0">
    <fb>6.3929</fb>
    <v>6</v>
  </rv>
  <rv s="0">
    <fb>1.2105999999999999</fb>
    <v>1</v>
  </rv>
  <rv s="0">
    <fb>0.70860000000000001</fb>
    <v>3</v>
  </rv>
  <rv s="0">
    <fb>110.06</fb>
    <v>5</v>
  </rv>
  <rv s="0">
    <fb>6.3967000000000001</fb>
    <v>6</v>
  </rv>
  <rv s="0">
    <fb>9.0840000000000001E-3</fb>
    <v>1</v>
  </rv>
  <rv s="0">
    <fb>0.70989999999999998</fb>
    <v>3</v>
  </rv>
  <rv s="0">
    <fb>110.07</fb>
    <v>5</v>
  </rv>
  <rv s="0">
    <fb>9.0830000000000008E-3</fb>
    <v>1</v>
  </rv>
  <rv s="0">
    <fb>0.8337</fb>
    <v>4</v>
  </rv>
  <rv s="0">
    <fb>110.69</fb>
    <v>5</v>
  </rv>
  <rv s="0">
    <fb>6.4051999999999998</fb>
    <v>6</v>
  </rv>
  <rv s="0">
    <fb>1.1994</fb>
    <v>1</v>
  </rv>
  <rv s="0">
    <fb>0.71819999999999995</fb>
    <v>3</v>
  </rv>
  <rv s="0">
    <fb>0.83960000000000001</fb>
    <v>4</v>
  </rv>
  <rv s="0">
    <fb>110.2</fb>
    <v>5</v>
  </rv>
  <rv s="0">
    <fb>6.3968999999999996</fb>
    <v>6</v>
  </rv>
  <rv s="0">
    <fb>1.1906000000000001</fb>
    <v>1</v>
  </rv>
  <rv s="0">
    <fb>9.0709999999999992E-3</fb>
    <v>1</v>
  </rv>
  <rv s="0">
    <fb>0.72399999999999998</fb>
    <v>3</v>
  </rv>
  <rv s="0">
    <fb>0.84289999999999998</fb>
    <v>4</v>
  </rv>
  <rv s="0">
    <fb>110.19</fb>
    <v>5</v>
  </rv>
  <rv s="0">
    <fb>6.4477000000000002</fb>
    <v>6</v>
  </rv>
  <rv s="0">
    <fb>1.1859999999999999</fb>
    <v>1</v>
  </rv>
  <rv s="0">
    <fb>9.0740000000000005E-3</fb>
    <v>1</v>
  </rv>
  <rv s="0">
    <fb>0.71750000000000003</fb>
    <v>3</v>
  </rv>
  <rv s="0">
    <fb>0.83909999999999996</fb>
    <v>4</v>
  </rv>
  <rv s="0">
    <fb>110.3</fb>
    <v>5</v>
  </rv>
  <rv s="0">
    <fb>6.4524999999999997</fb>
    <v>6</v>
  </rv>
  <rv s="0">
    <fb>9.0629999999999999E-3</fb>
    <v>1</v>
  </rv>
  <rv s="0">
    <fb>0.71679999999999999</fb>
    <v>3</v>
  </rv>
  <rv s="0">
    <fb>0.83740000000000003</fb>
    <v>4</v>
  </rv>
  <rv s="0">
    <fb>110.64</fb>
    <v>5</v>
  </rv>
  <rv s="0">
    <fb>6.4659000000000004</fb>
    <v>6</v>
  </rv>
  <rv s="0">
    <fb>1.1938</fb>
    <v>1</v>
  </rv>
  <rv s="0">
    <fb>9.0360000000000006E-3</fb>
    <v>1</v>
  </rv>
  <rv s="0">
    <fb>0.83840000000000003</fb>
    <v>4</v>
  </rv>
  <rv s="0">
    <fb>110.94</fb>
    <v>5</v>
  </rv>
  <rv s="0">
    <fb>6.4810999999999996</fb>
    <v>6</v>
  </rv>
  <rv s="0">
    <fb>9.0109999999999999E-3</fb>
    <v>1</v>
  </rv>
  <rv s="0">
    <fb>0.83789999999999998</fb>
    <v>4</v>
  </rv>
  <rv s="0">
    <fb>110.86</fb>
    <v>5</v>
  </rv>
  <rv s="0">
    <fb>6.4726999999999997</fb>
    <v>6</v>
  </rv>
  <rv s="0">
    <fb>1.1930000000000001</fb>
    <v>1</v>
  </rv>
  <rv s="0">
    <fb>9.018E-3</fb>
    <v>1</v>
  </rv>
  <rv s="0">
    <fb>0.72050000000000003</fb>
    <v>3</v>
  </rv>
  <rv s="0">
    <fb>110.77</fb>
    <v>5</v>
  </rv>
  <rv s="0">
    <fb>6.4701000000000004</fb>
    <v>6</v>
  </rv>
  <rv s="0">
    <fb>1.1933</fb>
    <v>1</v>
  </rv>
  <rv s="0">
    <fb>9.0240000000000008E-3</fb>
    <v>1</v>
  </rv>
  <rv s="0">
    <fb>0.72009999999999996</fb>
    <v>3</v>
  </rv>
  <rv s="0">
    <fb>110.62</fb>
    <v>5</v>
  </rv>
  <rv s="0">
    <fb>6.4545000000000003</fb>
    <v>6</v>
  </rv>
  <rv s="0">
    <fb>1.1923999999999999</fb>
    <v>1</v>
  </rv>
  <rv s="0">
    <fb>9.0379999999999992E-3</fb>
    <v>1</v>
  </rv>
  <rv s="0">
    <fb>0.72260000000000002</fb>
    <v>3</v>
  </rv>
  <rv s="0">
    <fb>0.84040000000000004</fb>
    <v>4</v>
  </rv>
  <rv s="0">
    <fb>110.5</fb>
    <v>5</v>
  </rv>
  <rv s="0">
    <fb>1.1895</fb>
    <v>1</v>
  </rv>
  <rv s="0">
    <fb>9.0469999999999995E-3</fb>
    <v>1</v>
  </rv>
  <rv s="0">
    <fb>0.72299999999999998</fb>
    <v>3</v>
  </rv>
  <rv s="0">
    <fb>0.84330000000000005</fb>
    <v>4</v>
  </rv>
  <rv s="0">
    <fb>111.1</fb>
    <v>5</v>
  </rv>
  <rv s="0">
    <fb>1.1855</fb>
    <v>1</v>
  </rv>
  <rv s="0">
    <fb>8.9990000000000001E-3</fb>
    <v>1</v>
  </rv>
  <rv s="0">
    <fb>0.72619999999999996</fb>
    <v>3</v>
  </rv>
  <rv s="0">
    <fb>111.5</fb>
    <v>5</v>
  </rv>
  <rv s="0">
    <fb>1.1848000000000001</fb>
    <v>1</v>
  </rv>
  <rv s="0">
    <fb>8.9650000000000007E-3</fb>
    <v>1</v>
  </rv>
  <rv s="0">
    <fb>0.84260000000000002</fb>
    <v>4</v>
  </rv>
  <rv s="0">
    <fb>111.04</fb>
    <v>5</v>
  </rv>
  <rv s="0">
    <fb>6.4679000000000002</fb>
    <v>6</v>
  </rv>
  <rv s="0">
    <fb>1.1863999999999999</fb>
    <v>1</v>
  </rv>
  <rv s="0">
    <fb>9.0030000000000006E-3</fb>
    <v>1</v>
  </rv>
  <rv s="0">
    <fb>6.4721000000000002</fb>
    <v>6</v>
  </rv>
  <rv s="1">
    <v>7</v>
    <v>IBM</v>
    <v>Monthly</v>
    <v>44197</v>
    <v>44408</v>
    <v>0</v>
    <v>1</v>
    <v>637607808000000000,637609393882459148,0</v>
    <v>0</v>
    <v>a1v6nm</v>
    <v>XNYS:IBM</v>
    <v>1</v>
  </rv>
  <rv s="1">
    <v>8</v>
    <v>USD/EUR</v>
    <v>Daily</v>
    <v>44197</v>
    <v>44380</v>
    <v>0</v>
    <v>1</v>
    <v>637607808000000000,637609265340136543,0</v>
    <v>2</v>
    <v>avyn9c</v>
    <v>USDEUR</v>
    <v>3</v>
  </rv>
  <rv s="1">
    <v>7</v>
    <v>LUV</v>
    <v>Monthly</v>
    <v>44197</v>
    <v>44408</v>
    <v>0</v>
    <v>1</v>
    <v>637607808000000000,637609393882459038,0</v>
    <v>0</v>
    <v>a1x6rw</v>
    <v>XNYS:LUV</v>
    <v>4</v>
  </rv>
  <rv s="1">
    <v>9</v>
    <v>USD/JPY</v>
    <v>Daily</v>
    <v>44197</v>
    <v>44380</v>
    <v>0</v>
    <v>1</v>
    <v>637607808000000000,637609265340145995,0</v>
    <v>2</v>
    <v>avyomw</v>
    <v>USDJPY</v>
    <v>5</v>
  </rv>
  <rv s="1">
    <v>10</v>
    <v>USD/CNY</v>
    <v>Daily</v>
    <v>44197</v>
    <v>44380</v>
    <v>0</v>
    <v>1</v>
    <v>637607808000000000,637609265340148938,0</v>
    <v>6</v>
    <v>avym77</v>
    <v>USDCNY</v>
    <v>7</v>
  </rv>
  <rv s="1">
    <v>11</v>
    <v>USD/GBP</v>
    <v>Daily</v>
    <v>44197</v>
    <v>44380</v>
    <v>0</v>
    <v>1</v>
    <v>637607808000000000,637609264381365298,0</v>
    <v>2</v>
    <v>avyu4c</v>
    <v>USDGBP</v>
    <v>8</v>
  </rv>
  <rv s="1">
    <v>7</v>
    <v>BTC/USD</v>
    <v>Daily</v>
    <v>44200</v>
    <v>44380</v>
    <v>0</v>
    <v>1</v>
    <v>637607808000000000,637609112207323991,0</v>
    <v>9</v>
    <v>bo8l6h</v>
    <v>BTCUSD</v>
    <v>10</v>
  </rv>
  <rv s="2">
    <v>12</v>
    <v>MSFT</v>
    <v>Daily</v>
    <v>43831</v>
    <v>44380</v>
    <v>0</v>
    <v>1</v>
    <v>637607808000000000,637609110656934296,0</v>
    <v>11</v>
    <v>a1xzim</v>
    <v>XNAS:MSFT</v>
    <v>12</v>
    <v>13</v>
    <v>14</v>
    <v>15</v>
    <v>16</v>
  </rv>
  <rv s="3">
    <v>13</v>
    <v>GME</v>
    <v>Daily</v>
    <v>44198</v>
    <v>44380</v>
    <v>0</v>
    <v>1</v>
    <v>637607808000000000,637609259319740110,0</v>
    <v>17</v>
    <v>a1tyxm</v>
    <v>XNYS:GME</v>
    <v>18</v>
    <v>19</v>
  </rv>
  <rv s="1">
    <v>7</v>
    <v>WMT</v>
    <v>Monthly</v>
    <v>44197</v>
    <v>44408</v>
    <v>0</v>
    <v>1</v>
    <v>637607808000000000,637609393882461651,0</v>
    <v>0</v>
    <v>a25ya2</v>
    <v>XNYS:WMT</v>
    <v>20</v>
  </rv>
  <rv s="1">
    <v>7</v>
    <v>WMT</v>
    <v>Monthly</v>
    <v>44197</v>
    <v>44408</v>
    <v>0</v>
    <v>1</v>
    <v>637607808000000000,637609393882471654,0</v>
    <v>0</v>
    <v>a25ya2</v>
    <v>XNYS:WMT</v>
    <v>20</v>
  </rv>
  <rv s="1">
    <v>7</v>
    <v>EUR/USD</v>
    <v>Daily</v>
    <v>44197</v>
    <v>44380</v>
    <v>0</v>
    <v>1</v>
    <v>637607808000000000,637609327424384952,0</v>
    <v>2</v>
    <v>av932w</v>
    <v>EURUSD</v>
    <v>21</v>
  </rv>
  <rv s="1">
    <v>7</v>
    <v>JPY/USD</v>
    <v>Daily</v>
    <v>44197</v>
    <v>44380</v>
    <v>0</v>
    <v>1</v>
    <v>637607808000000000,637609327424385268,0</v>
    <v>2</v>
    <v>ave8h7</v>
    <v>JPYUSD</v>
    <v>22</v>
  </rv>
</rvData>
</file>

<file path=xl/richData/rdrichvaluestructure.xml><?xml version="1.0" encoding="utf-8"?>
<rvStructures xmlns="http://schemas.microsoft.com/office/spreadsheetml/2017/richdata" count="4">
  <s t="_formattednumber">
    <k n="_Format" t="spb"/>
  </s>
  <s t="_stockhistorycache">
    <k n="_Format" t="spb"/>
    <k n="Symbol" t="s"/>
    <k n="Interval" t="s"/>
    <k n="StartDate" t="i"/>
    <k n="EndDate" t="i"/>
    <k n="f1904" t="b"/>
    <k n="fdcompat" t="b"/>
    <k n="etag" t="s"/>
    <k n="Date" t="a"/>
    <k n="EntityId" t="s"/>
    <k n="Instrument" t="s"/>
    <k n="Close" t="a"/>
  </s>
  <s t="_stockhistorycache">
    <k n="_Format" t="spb"/>
    <k n="Symbol" t="s"/>
    <k n="Interval" t="s"/>
    <k n="StartDate" t="i"/>
    <k n="EndDate" t="i"/>
    <k n="f1904" t="b"/>
    <k n="fdcompat" t="b"/>
    <k n="etag" t="s"/>
    <k n="Date" t="a"/>
    <k n="EntityId" t="s"/>
    <k n="Instrument" t="s"/>
    <k n="Close" t="a"/>
    <k n="Open" t="a"/>
    <k n="High" t="a"/>
    <k n="Low" t="a"/>
    <k n="Volume" t="a"/>
  </s>
  <s t="_stockhistorycache">
    <k n="_Format" t="spb"/>
    <k n="Symbol" t="s"/>
    <k n="Interval" t="s"/>
    <k n="StartDate" t="i"/>
    <k n="EndDate" t="i"/>
    <k n="f1904" t="b"/>
    <k n="fdcompat" t="b"/>
    <k n="etag" t="s"/>
    <k n="Date" t="a"/>
    <k n="EntityId" t="s"/>
    <k n="Instrument" t="s"/>
    <k n="Close" t="a"/>
    <k n="Volume" t="a"/>
  </s>
</rvStructures>
</file>

<file path=xl/richData/rdsupportingpropertybag.xml><?xml version="1.0" encoding="utf-8"?>
<supportingPropertyBags xmlns="http://schemas.microsoft.com/office/spreadsheetml/2017/richdata2">
  <spbData count="14">
    <spb s="0">
      <v>1</v>
    </spb>
    <spb s="0">
      <v>2</v>
    </spb>
    <spb s="0">
      <v>3</v>
    </spb>
    <spb s="0">
      <v>4</v>
    </spb>
    <spb s="0">
      <v>5</v>
    </spb>
    <spb s="0">
      <v>6</v>
    </spb>
    <spb s="0">
      <v>7</v>
    </spb>
    <spb s="1">
      <v>1</v>
      <v>2</v>
    </spb>
    <spb s="1">
      <v>1</v>
      <v>5</v>
    </spb>
    <spb s="1">
      <v>1</v>
      <v>6</v>
    </spb>
    <spb s="1">
      <v>1</v>
      <v>7</v>
    </spb>
    <spb s="1">
      <v>1</v>
      <v>4</v>
    </spb>
    <spb s="2">
      <v>2</v>
      <v>1</v>
      <v>2</v>
      <v>2</v>
      <v>2</v>
      <v>3</v>
    </spb>
    <spb s="3">
      <v>1</v>
      <v>2</v>
      <v>3</v>
    </spb>
  </spbData>
</supportingPropertyBags>
</file>

<file path=xl/richData/rdsupportingpropertybagstructure.xml><?xml version="1.0" encoding="utf-8"?>
<spbStructures xmlns="http://schemas.microsoft.com/office/spreadsheetml/2017/richdata2" count="4">
  <s>
    <k n="_Self" t="i"/>
  </s>
  <s>
    <k n="Date" t="i"/>
    <k n="Close" t="i"/>
  </s>
  <s>
    <k n="Low" t="i"/>
    <k n="Date" t="i"/>
    <k n="High" t="i"/>
    <k n="Open" t="i"/>
    <k n="Close" t="i"/>
    <k n="Volume" t="i"/>
  </s>
  <s>
    <k n="Date" t="i"/>
    <k n="Close" t="i"/>
    <k n="Volum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7">
    <x:dxf>
      <x:numFmt numFmtId="19" formatCode="m/d/yyyy"/>
    </x:dxf>
    <x:dxf>
      <x:numFmt numFmtId="168" formatCode="_([$$-409]* #,##0.00_);_([$$-409]* \(#,##0.00\);_([$$-409]* &quot;-&quot;??_);_(@_)"/>
    </x:dxf>
    <x:dxf>
      <x:numFmt numFmtId="3" formatCode="#,##0"/>
    </x:dxf>
    <x:dxf>
      <x:numFmt numFmtId="167" formatCode="_-[$£-809]* #,##0.00_-;\-[$£-809]* #,##0.00_-;_-[$£-809]* &quot;-&quot;??_-;_-@_-"/>
    </x:dxf>
    <x:dxf>
      <x:numFmt numFmtId="166" formatCode="_([$€-2]\ * #,##0.00_);_([$€-2]\ * \(#,##0.00\);_([$€-2]\ * &quot;-&quot;??_);_(@_)"/>
    </x:dxf>
    <x:dxf>
      <x:numFmt numFmtId="165" formatCode="_-[$¥-411]* #,##0.00_-;\-[$¥-411]* #,##0.00_-;_-[$¥-411]* &quot;-&quot;??_-;_-@_-"/>
    </x:dxf>
    <x:dxf>
      <x:numFmt numFmtId="164" formatCode="_ [$¥-804]* #,##0.00_ ;_ [$¥-804]* \-#,##0.00_ ;_ [$¥-804]* &quot;-&quot;??_ ;_ @_ "/>
    </x:dxf>
  </dxfs>
  <richStyles>
    <rSty dxfid="0"/>
    <rSty dxfid="1"/>
    <rSty dxfid="2"/>
    <rSty dxfid="3"/>
    <rSty dxfid="4"/>
    <rSty dxfid="5"/>
    <rSty dxfid="6"/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AC143-4F58-4340-B945-17E067AD55FC}">
  <dimension ref="C1:S383"/>
  <sheetViews>
    <sheetView topLeftCell="P1" zoomScale="130" zoomScaleNormal="130" workbookViewId="0">
      <selection activeCell="AA3" sqref="AA3"/>
    </sheetView>
  </sheetViews>
  <sheetFormatPr defaultRowHeight="14.4" x14ac:dyDescent="0.3"/>
  <cols>
    <col min="1" max="7" width="8.796875" style="2"/>
    <col min="8" max="8" width="39.09765625" style="2" bestFit="1" customWidth="1"/>
    <col min="9" max="9" width="8.796875" style="2"/>
    <col min="10" max="10" width="12.8984375" style="2" customWidth="1"/>
    <col min="11" max="11" width="8.796875" style="2"/>
    <col min="12" max="12" width="9.19921875" style="2" customWidth="1"/>
    <col min="13" max="13" width="14.3984375" style="2" customWidth="1"/>
    <col min="14" max="16" width="8.796875" style="2"/>
    <col min="17" max="17" width="10.59765625" style="2" customWidth="1"/>
    <col min="18" max="18" width="8.796875" style="2"/>
    <col min="19" max="19" width="10.8984375" style="2" bestFit="1" customWidth="1"/>
    <col min="20" max="16384" width="8.796875" style="2"/>
  </cols>
  <sheetData>
    <row r="1" spans="3:19" x14ac:dyDescent="0.3">
      <c r="G1" s="1">
        <v>43831</v>
      </c>
      <c r="H1" s="2" t="str">
        <f ca="1">_xlfn.FORMULATEXT(H4)</f>
        <v>=STOCKHISTORY("MSFT",G1,G2,0,1,0,1,5,2,3,4)</v>
      </c>
      <c r="P1" s="2" t="s">
        <v>882</v>
      </c>
      <c r="Q1" s="1">
        <v>44198</v>
      </c>
    </row>
    <row r="2" spans="3:19" x14ac:dyDescent="0.3">
      <c r="G2" s="1">
        <f ca="1">TODAY()</f>
        <v>44380</v>
      </c>
      <c r="P2" s="2" t="s">
        <v>883</v>
      </c>
      <c r="Q2" s="1">
        <f ca="1">TODAY()</f>
        <v>44380</v>
      </c>
    </row>
    <row r="4" spans="3:19" x14ac:dyDescent="0.3">
      <c r="C4" s="2">
        <v>0</v>
      </c>
      <c r="D4" s="2" t="s">
        <v>0</v>
      </c>
      <c r="E4" s="2">
        <v>0</v>
      </c>
      <c r="F4" s="2" t="s">
        <v>6</v>
      </c>
      <c r="H4" s="2" t="str" cm="1">
        <f t="array" aca="1" ref="H4:M383" ca="1">_xlfn.STOCKHISTORY("MSFT",G1,G2,0,1,0,1,5,2,3,4)</f>
        <v>Date</v>
      </c>
      <c r="I4" s="2" t="str">
        <f ca="1"/>
        <v>Close</v>
      </c>
      <c r="J4" s="2" t="str">
        <f ca="1"/>
        <v>Volume</v>
      </c>
      <c r="K4" s="2" t="str">
        <f ca="1"/>
        <v>Open</v>
      </c>
      <c r="L4" s="2" t="str">
        <f ca="1"/>
        <v>High</v>
      </c>
      <c r="M4" s="2" t="str">
        <f ca="1"/>
        <v>Low</v>
      </c>
      <c r="R4" s="2" t="str">
        <f ca="1">_xlfn.FORMULATEXT(Q10)</f>
        <v>=STOCKHISTORY(Q6,Q1,Q2,0,1,0,1,5,)</v>
      </c>
    </row>
    <row r="5" spans="3:19" x14ac:dyDescent="0.3">
      <c r="C5" s="2">
        <v>1</v>
      </c>
      <c r="D5" s="2" t="s">
        <v>1</v>
      </c>
      <c r="E5" s="2">
        <v>1</v>
      </c>
      <c r="F5" s="2" t="s">
        <v>7</v>
      </c>
      <c r="H5" s="2" vm="1">
        <f ca="1"/>
        <v>43832</v>
      </c>
      <c r="I5" s="2" vm="2">
        <f ca="1"/>
        <v>160.62</v>
      </c>
      <c r="J5" s="2" vm="3">
        <f ca="1"/>
        <v>22634546</v>
      </c>
      <c r="K5" s="2" vm="4">
        <f ca="1"/>
        <v>158.78</v>
      </c>
      <c r="L5" s="2" vm="5">
        <f ca="1"/>
        <v>160.72999999999999</v>
      </c>
      <c r="M5" s="2" vm="6">
        <f ca="1"/>
        <v>158.33000000000001</v>
      </c>
      <c r="Q5" s="2" t="s">
        <v>138</v>
      </c>
    </row>
    <row r="6" spans="3:19" x14ac:dyDescent="0.3">
      <c r="C6" s="2">
        <v>2</v>
      </c>
      <c r="D6" s="2" t="s">
        <v>2</v>
      </c>
      <c r="E6" s="2">
        <v>2</v>
      </c>
      <c r="F6" s="2" t="s">
        <v>8</v>
      </c>
      <c r="H6" s="2" vm="7">
        <f ca="1"/>
        <v>43833</v>
      </c>
      <c r="I6" s="2" vm="8">
        <f ca="1"/>
        <v>158.62</v>
      </c>
      <c r="J6" s="2" vm="9">
        <f ca="1"/>
        <v>21121681</v>
      </c>
      <c r="K6" s="2" vm="10">
        <f ca="1"/>
        <v>158.32</v>
      </c>
      <c r="L6" s="2" vm="11">
        <f ca="1"/>
        <v>159.94499999999999</v>
      </c>
      <c r="M6" s="2" vm="12">
        <f ca="1"/>
        <v>158.06</v>
      </c>
      <c r="P6" s="3"/>
      <c r="Q6" s="2" t="s">
        <v>139</v>
      </c>
    </row>
    <row r="7" spans="3:19" x14ac:dyDescent="0.3">
      <c r="C7" s="2">
        <v>3</v>
      </c>
      <c r="D7" s="2" t="s">
        <v>3</v>
      </c>
      <c r="H7" s="2" vm="13">
        <f ca="1"/>
        <v>43836</v>
      </c>
      <c r="I7" s="2" vm="14">
        <f ca="1"/>
        <v>159.03</v>
      </c>
      <c r="J7" s="2" vm="15">
        <f ca="1"/>
        <v>20826702</v>
      </c>
      <c r="K7" s="2" vm="16">
        <f ca="1"/>
        <v>157.08000000000001</v>
      </c>
      <c r="L7" s="2" vm="17">
        <f ca="1"/>
        <v>159.1</v>
      </c>
      <c r="M7" s="2" vm="18">
        <f ca="1"/>
        <v>156.51</v>
      </c>
      <c r="P7" s="4"/>
    </row>
    <row r="8" spans="3:19" x14ac:dyDescent="0.3">
      <c r="C8" s="2">
        <v>4</v>
      </c>
      <c r="D8" s="2" t="s">
        <v>4</v>
      </c>
      <c r="H8" s="2" vm="19">
        <f ca="1"/>
        <v>43837</v>
      </c>
      <c r="I8" s="2" vm="20">
        <f ca="1"/>
        <v>157.58000000000001</v>
      </c>
      <c r="J8" s="2" vm="21">
        <f ca="1"/>
        <v>21881740</v>
      </c>
      <c r="K8" s="2" vm="22">
        <f ca="1"/>
        <v>159.32</v>
      </c>
      <c r="L8" s="2" vm="23">
        <f ca="1"/>
        <v>159.66999999999999</v>
      </c>
      <c r="M8" s="2" vm="24">
        <f ca="1"/>
        <v>157.32</v>
      </c>
    </row>
    <row r="9" spans="3:19" x14ac:dyDescent="0.3">
      <c r="C9" s="2">
        <v>5</v>
      </c>
      <c r="D9" s="2" t="s">
        <v>5</v>
      </c>
      <c r="H9" s="2" vm="25">
        <f ca="1"/>
        <v>43838</v>
      </c>
      <c r="I9" s="2" vm="26">
        <f ca="1"/>
        <v>160.09</v>
      </c>
      <c r="J9" s="2" vm="27">
        <f ca="1"/>
        <v>27762026</v>
      </c>
      <c r="K9" s="2" vm="28">
        <f ca="1"/>
        <v>158.93</v>
      </c>
      <c r="L9" s="2" vm="29">
        <f ca="1"/>
        <v>160.80000000000001</v>
      </c>
      <c r="M9" s="2" vm="30">
        <f ca="1"/>
        <v>157.94909999999999</v>
      </c>
      <c r="Q9" s="2" t="s">
        <v>135</v>
      </c>
    </row>
    <row r="10" spans="3:19" x14ac:dyDescent="0.3">
      <c r="H10" s="2" vm="31">
        <f ca="1"/>
        <v>43839</v>
      </c>
      <c r="I10" s="2" vm="32">
        <f ca="1"/>
        <v>162.09</v>
      </c>
      <c r="J10" s="2" vm="33">
        <f ca="1"/>
        <v>21399951</v>
      </c>
      <c r="K10" s="2" vm="34">
        <f ca="1"/>
        <v>161.83500000000001</v>
      </c>
      <c r="L10" s="2" vm="35">
        <f ca="1"/>
        <v>162.215</v>
      </c>
      <c r="M10" s="2" vm="36">
        <f ca="1"/>
        <v>161.03</v>
      </c>
      <c r="Q10" s="2" t="str" cm="1">
        <f t="array" aca="1" ref="Q10:S136" ca="1">_xlfn.STOCKHISTORY(Q6,Q1,Q2,0,1,0,1,5,)</f>
        <v>Date</v>
      </c>
      <c r="R10" s="2" t="str">
        <f ca="1"/>
        <v>Close</v>
      </c>
      <c r="S10" s="2" t="str">
        <f ca="1"/>
        <v>Volume</v>
      </c>
    </row>
    <row r="11" spans="3:19" x14ac:dyDescent="0.3">
      <c r="C11" s="2">
        <v>0</v>
      </c>
      <c r="D11" s="2" t="s">
        <v>9</v>
      </c>
      <c r="H11" s="2" vm="37">
        <f ca="1"/>
        <v>43840</v>
      </c>
      <c r="I11" s="2" vm="38">
        <f ca="1"/>
        <v>161.34</v>
      </c>
      <c r="J11" s="2" vm="39">
        <f ca="1"/>
        <v>20733946</v>
      </c>
      <c r="K11" s="2" vm="40">
        <f ca="1"/>
        <v>162.8235</v>
      </c>
      <c r="L11" s="2" vm="41">
        <f ca="1"/>
        <v>163.22</v>
      </c>
      <c r="M11" s="2" vm="42">
        <f ca="1"/>
        <v>161.18</v>
      </c>
      <c r="Q11" s="2" vm="43">
        <f ca="1"/>
        <v>44200</v>
      </c>
      <c r="R11" s="2" vm="44">
        <f ca="1"/>
        <v>17.25</v>
      </c>
      <c r="S11" s="2" vm="45">
        <f ca="1"/>
        <v>9935407</v>
      </c>
    </row>
    <row r="12" spans="3:19" x14ac:dyDescent="0.3">
      <c r="C12" s="2">
        <v>1</v>
      </c>
      <c r="D12" s="2" t="s">
        <v>10</v>
      </c>
      <c r="H12" s="2" vm="46">
        <f ca="1"/>
        <v>43843</v>
      </c>
      <c r="I12" s="2" vm="47">
        <f ca="1"/>
        <v>163.28</v>
      </c>
      <c r="J12" s="2" vm="48">
        <f ca="1"/>
        <v>21637007</v>
      </c>
      <c r="K12" s="2" vm="49">
        <f ca="1"/>
        <v>161.76</v>
      </c>
      <c r="L12" s="2" vm="50">
        <f ca="1"/>
        <v>163.31</v>
      </c>
      <c r="M12" s="2" vm="51">
        <f ca="1"/>
        <v>161.26</v>
      </c>
      <c r="Q12" s="2" vm="52">
        <f ca="1"/>
        <v>44201</v>
      </c>
      <c r="R12" s="2" vm="53">
        <f ca="1"/>
        <v>17.37</v>
      </c>
      <c r="S12" s="2" vm="54">
        <f ca="1"/>
        <v>4961457</v>
      </c>
    </row>
    <row r="13" spans="3:19" x14ac:dyDescent="0.3">
      <c r="C13" s="2">
        <v>2</v>
      </c>
      <c r="D13" s="2" t="s">
        <v>11</v>
      </c>
      <c r="H13" s="2" vm="55">
        <f ca="1"/>
        <v>43844</v>
      </c>
      <c r="I13" s="2" vm="56">
        <f ca="1"/>
        <v>162.13</v>
      </c>
      <c r="J13" s="2" vm="57">
        <f ca="1"/>
        <v>23500783</v>
      </c>
      <c r="K13" s="2" vm="58">
        <f ca="1"/>
        <v>163.38999999999999</v>
      </c>
      <c r="L13" s="2" vm="59">
        <f ca="1"/>
        <v>163.6</v>
      </c>
      <c r="M13" s="2" vm="60">
        <f ca="1"/>
        <v>161.72</v>
      </c>
      <c r="Q13" s="2" vm="61">
        <f ca="1"/>
        <v>44202</v>
      </c>
      <c r="R13" s="2" vm="62">
        <f ca="1"/>
        <v>18.36</v>
      </c>
      <c r="S13" s="2" vm="63">
        <f ca="1"/>
        <v>6016567</v>
      </c>
    </row>
    <row r="14" spans="3:19" x14ac:dyDescent="0.3">
      <c r="H14" s="2" vm="64">
        <f ca="1"/>
        <v>43845</v>
      </c>
      <c r="I14" s="2" vm="65">
        <f ca="1"/>
        <v>163.18</v>
      </c>
      <c r="J14" s="2" vm="66">
        <f ca="1"/>
        <v>21417871</v>
      </c>
      <c r="K14" s="2" vm="67">
        <f ca="1"/>
        <v>162.62</v>
      </c>
      <c r="L14" s="2" vm="68">
        <f ca="1"/>
        <v>163.94</v>
      </c>
      <c r="M14" s="2" vm="69">
        <f ca="1"/>
        <v>162.57</v>
      </c>
      <c r="Q14" s="2" vm="70">
        <f ca="1"/>
        <v>44203</v>
      </c>
      <c r="R14" s="2" vm="71">
        <f ca="1"/>
        <v>18.079999999999998</v>
      </c>
      <c r="S14" s="2" vm="72">
        <f ca="1"/>
        <v>6085221</v>
      </c>
    </row>
    <row r="15" spans="3:19" x14ac:dyDescent="0.3">
      <c r="H15" s="2" vm="73">
        <f ca="1"/>
        <v>43846</v>
      </c>
      <c r="I15" s="2" vm="74">
        <f ca="1"/>
        <v>166.17</v>
      </c>
      <c r="J15" s="2" vm="75">
        <f ca="1"/>
        <v>23865360</v>
      </c>
      <c r="K15" s="2" vm="76">
        <f ca="1"/>
        <v>164.35</v>
      </c>
      <c r="L15" s="2" vm="77">
        <f ca="1"/>
        <v>166.24</v>
      </c>
      <c r="M15" s="2" vm="78">
        <f ca="1"/>
        <v>164.03</v>
      </c>
      <c r="Q15" s="2" vm="79">
        <f ca="1"/>
        <v>44204</v>
      </c>
      <c r="R15" s="2" vm="80">
        <f ca="1"/>
        <v>17.690000000000001</v>
      </c>
      <c r="S15" s="2" vm="81">
        <f ca="1"/>
        <v>6427174</v>
      </c>
    </row>
    <row r="16" spans="3:19" x14ac:dyDescent="0.3">
      <c r="H16" s="2" vm="82">
        <f ca="1"/>
        <v>43847</v>
      </c>
      <c r="I16" s="2" vm="83">
        <f ca="1"/>
        <v>167.1</v>
      </c>
      <c r="J16" s="2" vm="84">
        <f ca="1"/>
        <v>34371659</v>
      </c>
      <c r="K16" s="2" vm="85">
        <f ca="1"/>
        <v>167.42</v>
      </c>
      <c r="L16" s="2" vm="86">
        <f ca="1"/>
        <v>167.4675</v>
      </c>
      <c r="M16" s="2" vm="87">
        <f ca="1"/>
        <v>165.43</v>
      </c>
      <c r="Q16" s="2" vm="88">
        <f ca="1"/>
        <v>44207</v>
      </c>
      <c r="R16" s="2" vm="89">
        <f ca="1"/>
        <v>19.940000000000001</v>
      </c>
      <c r="S16" s="2" vm="90">
        <f ca="1"/>
        <v>14927612</v>
      </c>
    </row>
    <row r="17" spans="8:19" x14ac:dyDescent="0.3">
      <c r="H17" s="2" vm="91">
        <f ca="1"/>
        <v>43851</v>
      </c>
      <c r="I17" s="2" vm="92">
        <f ca="1"/>
        <v>166.5</v>
      </c>
      <c r="J17" s="2" vm="93">
        <f ca="1"/>
        <v>29517191</v>
      </c>
      <c r="K17" s="2" vm="94">
        <f ca="1"/>
        <v>166.68</v>
      </c>
      <c r="L17" s="2" vm="95">
        <f ca="1"/>
        <v>168.19</v>
      </c>
      <c r="M17" s="2" vm="96">
        <f ca="1"/>
        <v>166.43</v>
      </c>
      <c r="Q17" s="2" vm="97">
        <f ca="1"/>
        <v>44208</v>
      </c>
      <c r="R17" s="2" vm="98">
        <f ca="1"/>
        <v>19.95</v>
      </c>
      <c r="S17" s="2" vm="99">
        <f ca="1"/>
        <v>7060665</v>
      </c>
    </row>
    <row r="18" spans="8:19" x14ac:dyDescent="0.3">
      <c r="H18" s="2" vm="100">
        <f ca="1"/>
        <v>43852</v>
      </c>
      <c r="I18" s="2" vm="101">
        <f ca="1"/>
        <v>165.7</v>
      </c>
      <c r="J18" s="2" vm="102">
        <f ca="1"/>
        <v>24138777</v>
      </c>
      <c r="K18" s="2" vm="103">
        <f ca="1"/>
        <v>167.4</v>
      </c>
      <c r="L18" s="2" vm="104">
        <f ca="1"/>
        <v>167.49</v>
      </c>
      <c r="M18" s="2" vm="105">
        <f ca="1"/>
        <v>165.68</v>
      </c>
      <c r="Q18" s="2" vm="106">
        <f ca="1"/>
        <v>44209</v>
      </c>
      <c r="R18" s="2" vm="107">
        <f ca="1"/>
        <v>31.4</v>
      </c>
      <c r="S18" s="2" vm="108">
        <f ca="1"/>
        <v>143595555</v>
      </c>
    </row>
    <row r="19" spans="8:19" x14ac:dyDescent="0.3">
      <c r="H19" s="2" vm="109">
        <f ca="1"/>
        <v>43853</v>
      </c>
      <c r="I19" s="2" vm="110">
        <f ca="1"/>
        <v>166.72</v>
      </c>
      <c r="J19" s="2" vm="111">
        <f ca="1"/>
        <v>19680766</v>
      </c>
      <c r="K19" s="2" vm="112">
        <f ca="1"/>
        <v>166.19</v>
      </c>
      <c r="L19" s="2" vm="113">
        <f ca="1"/>
        <v>166.8</v>
      </c>
      <c r="M19" s="2" vm="114">
        <f ca="1"/>
        <v>165.27</v>
      </c>
      <c r="Q19" s="2" vm="115">
        <f ca="1"/>
        <v>44210</v>
      </c>
      <c r="R19" s="2" vm="116">
        <f ca="1"/>
        <v>39.909999999999997</v>
      </c>
      <c r="S19" s="2" vm="117">
        <f ca="1"/>
        <v>93717410</v>
      </c>
    </row>
    <row r="20" spans="8:19" x14ac:dyDescent="0.3">
      <c r="H20" s="2" vm="118">
        <f ca="1"/>
        <v>43854</v>
      </c>
      <c r="I20" s="2" vm="119">
        <f ca="1"/>
        <v>165.04</v>
      </c>
      <c r="J20" s="2" vm="120">
        <f ca="1"/>
        <v>24918117</v>
      </c>
      <c r="K20" s="2" vm="121">
        <f ca="1"/>
        <v>167.51</v>
      </c>
      <c r="L20" s="2" vm="122">
        <f ca="1"/>
        <v>167.53</v>
      </c>
      <c r="M20" s="2" vm="123">
        <f ca="1"/>
        <v>164.45</v>
      </c>
      <c r="Q20" s="2" vm="124">
        <f ca="1"/>
        <v>44211</v>
      </c>
      <c r="R20" s="2" vm="125">
        <f ca="1"/>
        <v>35.5</v>
      </c>
      <c r="S20" s="2" vm="126">
        <f ca="1"/>
        <v>46866358</v>
      </c>
    </row>
    <row r="21" spans="8:19" x14ac:dyDescent="0.3">
      <c r="H21" s="2" vm="127">
        <f ca="1"/>
        <v>43857</v>
      </c>
      <c r="I21" s="2" vm="128">
        <f ca="1"/>
        <v>162.28</v>
      </c>
      <c r="J21" s="2" vm="129">
        <f ca="1"/>
        <v>32078067</v>
      </c>
      <c r="K21" s="2" vm="130">
        <f ca="1"/>
        <v>161.15</v>
      </c>
      <c r="L21" s="2" vm="131">
        <f ca="1"/>
        <v>163.375</v>
      </c>
      <c r="M21" s="2" vm="132">
        <f ca="1"/>
        <v>160.19999999999999</v>
      </c>
      <c r="Q21" s="2" vm="133">
        <f ca="1"/>
        <v>44215</v>
      </c>
      <c r="R21" s="2" vm="134">
        <f ca="1"/>
        <v>39.36</v>
      </c>
      <c r="S21" s="2" vm="135">
        <f ca="1"/>
        <v>74721924</v>
      </c>
    </row>
    <row r="22" spans="8:19" x14ac:dyDescent="0.3">
      <c r="H22" s="2" vm="136">
        <f ca="1"/>
        <v>43858</v>
      </c>
      <c r="I22" s="2" vm="137">
        <f ca="1"/>
        <v>165.46</v>
      </c>
      <c r="J22" s="2" vm="138">
        <f ca="1"/>
        <v>24899940</v>
      </c>
      <c r="K22" s="2" vm="139">
        <f ca="1"/>
        <v>163.78</v>
      </c>
      <c r="L22" s="2" vm="140">
        <f ca="1"/>
        <v>165.755</v>
      </c>
      <c r="M22" s="2" vm="141">
        <f ca="1"/>
        <v>163.07300000000001</v>
      </c>
      <c r="Q22" s="2" vm="142">
        <f ca="1"/>
        <v>44216</v>
      </c>
      <c r="R22" s="2" vm="143">
        <f ca="1"/>
        <v>39.119999999999997</v>
      </c>
      <c r="S22" s="2" vm="144">
        <f ca="1"/>
        <v>33471789</v>
      </c>
    </row>
    <row r="23" spans="8:19" x14ac:dyDescent="0.3">
      <c r="H23" s="2" vm="145">
        <f ca="1"/>
        <v>43859</v>
      </c>
      <c r="I23" s="2" vm="146">
        <f ca="1"/>
        <v>168.04</v>
      </c>
      <c r="J23" s="2" vm="147">
        <f ca="1"/>
        <v>35127771</v>
      </c>
      <c r="K23" s="2" vm="148">
        <f ca="1"/>
        <v>167.84</v>
      </c>
      <c r="L23" s="2" vm="149">
        <f ca="1"/>
        <v>168.75</v>
      </c>
      <c r="M23" s="2" vm="150">
        <f ca="1"/>
        <v>165.69</v>
      </c>
      <c r="Q23" s="2" vm="151">
        <f ca="1"/>
        <v>44217</v>
      </c>
      <c r="R23" s="2" vm="152">
        <f ca="1"/>
        <v>43.03</v>
      </c>
      <c r="S23" s="2" vm="153">
        <f ca="1"/>
        <v>57079754</v>
      </c>
    </row>
    <row r="24" spans="8:19" x14ac:dyDescent="0.3">
      <c r="H24" s="2" vm="154">
        <f ca="1"/>
        <v>43860</v>
      </c>
      <c r="I24" s="2" vm="155">
        <f ca="1"/>
        <v>172.78</v>
      </c>
      <c r="J24" s="2" vm="156">
        <f ca="1"/>
        <v>51597470</v>
      </c>
      <c r="K24" s="2" vm="157">
        <f ca="1"/>
        <v>174.05</v>
      </c>
      <c r="L24" s="2" vm="157">
        <f ca="1"/>
        <v>174.05</v>
      </c>
      <c r="M24" s="2" vm="158">
        <f ca="1"/>
        <v>170.79</v>
      </c>
      <c r="Q24" s="2" vm="159">
        <f ca="1"/>
        <v>44218</v>
      </c>
      <c r="R24" s="2" vm="160">
        <f ca="1"/>
        <v>65.010000000000005</v>
      </c>
      <c r="S24" s="2" vm="161">
        <f ca="1"/>
        <v>197157946</v>
      </c>
    </row>
    <row r="25" spans="8:19" x14ac:dyDescent="0.3">
      <c r="H25" s="2" vm="162">
        <f ca="1"/>
        <v>43861</v>
      </c>
      <c r="I25" s="2" vm="163">
        <f ca="1"/>
        <v>170.23</v>
      </c>
      <c r="J25" s="2" vm="164">
        <f ca="1"/>
        <v>36142690</v>
      </c>
      <c r="K25" s="2" vm="165">
        <f ca="1"/>
        <v>172.21</v>
      </c>
      <c r="L25" s="2" vm="166">
        <f ca="1"/>
        <v>172.4</v>
      </c>
      <c r="M25" s="2" vm="167">
        <f ca="1"/>
        <v>169.58</v>
      </c>
      <c r="Q25" s="2" vm="168">
        <f ca="1"/>
        <v>44221</v>
      </c>
      <c r="R25" s="2" vm="169">
        <f ca="1"/>
        <v>76.790000000000006</v>
      </c>
      <c r="S25" s="2" vm="170">
        <f ca="1"/>
        <v>177874000</v>
      </c>
    </row>
    <row r="26" spans="8:19" x14ac:dyDescent="0.3">
      <c r="H26" s="2" vm="171">
        <f ca="1"/>
        <v>43864</v>
      </c>
      <c r="I26" s="2" vm="172">
        <f ca="1"/>
        <v>174.38</v>
      </c>
      <c r="J26" s="2" vm="173">
        <f ca="1"/>
        <v>30149052</v>
      </c>
      <c r="K26" s="2" vm="174">
        <f ca="1"/>
        <v>170.43</v>
      </c>
      <c r="L26" s="2" vm="175">
        <f ca="1"/>
        <v>174.5</v>
      </c>
      <c r="M26" s="2" vm="176">
        <f ca="1"/>
        <v>170.4</v>
      </c>
      <c r="Q26" s="2" vm="177">
        <f ca="1"/>
        <v>44222</v>
      </c>
      <c r="R26" s="2" vm="178">
        <f ca="1"/>
        <v>147.97999999999999</v>
      </c>
      <c r="S26" s="2" vm="179">
        <f ca="1"/>
        <v>178587974</v>
      </c>
    </row>
    <row r="27" spans="8:19" x14ac:dyDescent="0.3">
      <c r="H27" s="2" vm="180">
        <f ca="1"/>
        <v>43865</v>
      </c>
      <c r="I27" s="2" vm="181">
        <f ca="1"/>
        <v>180.12</v>
      </c>
      <c r="J27" s="2" vm="182">
        <f ca="1"/>
        <v>36433339</v>
      </c>
      <c r="K27" s="2" vm="183">
        <f ca="1"/>
        <v>177.14</v>
      </c>
      <c r="L27" s="2" vm="184">
        <f ca="1"/>
        <v>180.64</v>
      </c>
      <c r="M27" s="2" vm="185">
        <f ca="1"/>
        <v>176.31</v>
      </c>
      <c r="Q27" s="2" vm="186">
        <f ca="1"/>
        <v>44223</v>
      </c>
      <c r="R27" s="2" vm="187">
        <f ca="1"/>
        <v>347.51</v>
      </c>
      <c r="S27" s="2" vm="188">
        <f ca="1"/>
        <v>93396666</v>
      </c>
    </row>
    <row r="28" spans="8:19" x14ac:dyDescent="0.3">
      <c r="H28" s="2" vm="189">
        <f ca="1"/>
        <v>43866</v>
      </c>
      <c r="I28" s="2" vm="190">
        <f ca="1"/>
        <v>179.9</v>
      </c>
      <c r="J28" s="2" vm="191">
        <f ca="1"/>
        <v>39186324</v>
      </c>
      <c r="K28" s="2" vm="192">
        <f ca="1"/>
        <v>184.03</v>
      </c>
      <c r="L28" s="2" vm="193">
        <f ca="1"/>
        <v>184.2</v>
      </c>
      <c r="M28" s="2" vm="194">
        <f ca="1"/>
        <v>178.4101</v>
      </c>
      <c r="Q28" s="2" vm="195">
        <f ca="1"/>
        <v>44224</v>
      </c>
      <c r="R28" s="2" vm="196">
        <f ca="1"/>
        <v>193.6</v>
      </c>
      <c r="S28" s="2" vm="197">
        <f ca="1"/>
        <v>58815805</v>
      </c>
    </row>
    <row r="29" spans="8:19" x14ac:dyDescent="0.3">
      <c r="H29" s="2" vm="198">
        <f ca="1"/>
        <v>43867</v>
      </c>
      <c r="I29" s="2" vm="199">
        <f ca="1"/>
        <v>183.63</v>
      </c>
      <c r="J29" s="2" vm="200">
        <f ca="1"/>
        <v>27751381</v>
      </c>
      <c r="K29" s="2" vm="201">
        <f ca="1"/>
        <v>180.97</v>
      </c>
      <c r="L29" s="2" vm="202">
        <f ca="1"/>
        <v>183.81989999999999</v>
      </c>
      <c r="M29" s="2" vm="203">
        <f ca="1"/>
        <v>180.059</v>
      </c>
      <c r="Q29" s="2" vm="204">
        <f ca="1"/>
        <v>44225</v>
      </c>
      <c r="R29" s="2" vm="205">
        <f ca="1"/>
        <v>325</v>
      </c>
      <c r="S29" s="2" vm="206">
        <f ca="1"/>
        <v>50566055</v>
      </c>
    </row>
    <row r="30" spans="8:19" x14ac:dyDescent="0.3">
      <c r="H30" s="2" vm="207">
        <f ca="1"/>
        <v>43868</v>
      </c>
      <c r="I30" s="2" vm="208">
        <f ca="1"/>
        <v>183.89</v>
      </c>
      <c r="J30" s="2" vm="209">
        <f ca="1"/>
        <v>33529074</v>
      </c>
      <c r="K30" s="2" vm="210">
        <f ca="1"/>
        <v>182.845</v>
      </c>
      <c r="L30" s="2" vm="211">
        <f ca="1"/>
        <v>185.63</v>
      </c>
      <c r="M30" s="2" vm="212">
        <f ca="1"/>
        <v>182.48</v>
      </c>
      <c r="Q30" s="2" vm="213">
        <f ca="1"/>
        <v>44228</v>
      </c>
      <c r="R30" s="2" vm="214">
        <f ca="1"/>
        <v>225</v>
      </c>
      <c r="S30" s="2" vm="215">
        <f ca="1"/>
        <v>37382152</v>
      </c>
    </row>
    <row r="31" spans="8:19" x14ac:dyDescent="0.3">
      <c r="H31" s="2" vm="216">
        <f ca="1"/>
        <v>43871</v>
      </c>
      <c r="I31" s="2" vm="217">
        <f ca="1"/>
        <v>188.7</v>
      </c>
      <c r="J31" s="2" vm="218">
        <f ca="1"/>
        <v>35844267</v>
      </c>
      <c r="K31" s="2" vm="219">
        <f ca="1"/>
        <v>183.58</v>
      </c>
      <c r="L31" s="2" vm="220">
        <f ca="1"/>
        <v>188.84</v>
      </c>
      <c r="M31" s="2" vm="221">
        <f ca="1"/>
        <v>183.25</v>
      </c>
      <c r="Q31" s="2" vm="222">
        <f ca="1"/>
        <v>44229</v>
      </c>
      <c r="R31" s="2" vm="223">
        <f ca="1"/>
        <v>90</v>
      </c>
      <c r="S31" s="2" vm="224">
        <f ca="1"/>
        <v>78183071</v>
      </c>
    </row>
    <row r="32" spans="8:19" x14ac:dyDescent="0.3">
      <c r="H32" s="2" vm="225">
        <f ca="1"/>
        <v>43872</v>
      </c>
      <c r="I32" s="2" vm="226">
        <f ca="1"/>
        <v>184.44</v>
      </c>
      <c r="J32" s="2" vm="227">
        <f ca="1"/>
        <v>53159906</v>
      </c>
      <c r="K32" s="2" vm="228">
        <f ca="1"/>
        <v>190.65</v>
      </c>
      <c r="L32" s="2" vm="229">
        <f ca="1"/>
        <v>190.7</v>
      </c>
      <c r="M32" s="2" vm="230">
        <f ca="1"/>
        <v>183.5</v>
      </c>
      <c r="Q32" s="2" vm="231">
        <f ca="1"/>
        <v>44230</v>
      </c>
      <c r="R32" s="2" vm="232">
        <f ca="1"/>
        <v>92.41</v>
      </c>
      <c r="S32" s="2" vm="233">
        <f ca="1"/>
        <v>42698511</v>
      </c>
    </row>
    <row r="33" spans="8:19" x14ac:dyDescent="0.3">
      <c r="H33" s="2" vm="234">
        <f ca="1"/>
        <v>43873</v>
      </c>
      <c r="I33" s="2" vm="235">
        <f ca="1"/>
        <v>184.71</v>
      </c>
      <c r="J33" s="2" vm="236">
        <f ca="1"/>
        <v>47062921</v>
      </c>
      <c r="K33" s="2" vm="237">
        <f ca="1"/>
        <v>185.58</v>
      </c>
      <c r="L33" s="2" vm="238">
        <f ca="1"/>
        <v>185.85</v>
      </c>
      <c r="M33" s="2" vm="239">
        <f ca="1"/>
        <v>181.85</v>
      </c>
      <c r="Q33" s="2" vm="240">
        <f ca="1"/>
        <v>44231</v>
      </c>
      <c r="R33" s="2" vm="241">
        <f ca="1"/>
        <v>53.5</v>
      </c>
      <c r="S33" s="2" vm="242">
        <f ca="1"/>
        <v>62427275</v>
      </c>
    </row>
    <row r="34" spans="8:19" x14ac:dyDescent="0.3">
      <c r="H34" s="2" vm="243">
        <f ca="1"/>
        <v>43874</v>
      </c>
      <c r="I34" s="2" vm="244">
        <f ca="1"/>
        <v>183.71</v>
      </c>
      <c r="J34" s="2" vm="245">
        <f ca="1"/>
        <v>35295834</v>
      </c>
      <c r="K34" s="2" vm="246">
        <f ca="1"/>
        <v>183.08</v>
      </c>
      <c r="L34" s="2" vm="247">
        <f ca="1"/>
        <v>186.23</v>
      </c>
      <c r="M34" s="2" vm="248">
        <f ca="1"/>
        <v>182.87200000000001</v>
      </c>
      <c r="Q34" s="2" vm="249">
        <f ca="1"/>
        <v>44232</v>
      </c>
      <c r="R34" s="2" vm="250">
        <f ca="1"/>
        <v>63.77</v>
      </c>
      <c r="S34" s="2" vm="251">
        <f ca="1"/>
        <v>81345013</v>
      </c>
    </row>
    <row r="35" spans="8:19" x14ac:dyDescent="0.3">
      <c r="H35" s="2" vm="252">
        <f ca="1"/>
        <v>43875</v>
      </c>
      <c r="I35" s="2" vm="253">
        <f ca="1"/>
        <v>185.35</v>
      </c>
      <c r="J35" s="2" vm="254">
        <f ca="1"/>
        <v>23149516</v>
      </c>
      <c r="K35" s="2" vm="221">
        <f ca="1"/>
        <v>183.25</v>
      </c>
      <c r="L35" s="2" vm="255">
        <f ca="1"/>
        <v>185.41</v>
      </c>
      <c r="M35" s="2" vm="256">
        <f ca="1"/>
        <v>182.65</v>
      </c>
      <c r="Q35" s="2" vm="257">
        <f ca="1"/>
        <v>44235</v>
      </c>
      <c r="R35" s="2" vm="258">
        <f ca="1"/>
        <v>60</v>
      </c>
      <c r="S35" s="2" vm="259">
        <f ca="1"/>
        <v>25687282</v>
      </c>
    </row>
    <row r="36" spans="8:19" x14ac:dyDescent="0.3">
      <c r="H36" s="2" vm="260">
        <f ca="1"/>
        <v>43879</v>
      </c>
      <c r="I36" s="2" vm="261">
        <f ca="1"/>
        <v>187.23</v>
      </c>
      <c r="J36" s="2" vm="262">
        <f ca="1"/>
        <v>27853113</v>
      </c>
      <c r="K36" s="2" vm="263">
        <f ca="1"/>
        <v>185.60499999999999</v>
      </c>
      <c r="L36" s="2" vm="264">
        <f ca="1"/>
        <v>187.7</v>
      </c>
      <c r="M36" s="2" vm="265">
        <f ca="1"/>
        <v>185.5</v>
      </c>
      <c r="Q36" s="2" vm="266">
        <f ca="1"/>
        <v>44236</v>
      </c>
      <c r="R36" s="2" vm="267">
        <f ca="1"/>
        <v>50.31</v>
      </c>
      <c r="S36" s="2" vm="268">
        <f ca="1"/>
        <v>26843082</v>
      </c>
    </row>
    <row r="37" spans="8:19" x14ac:dyDescent="0.3">
      <c r="H37" s="2" vm="269">
        <f ca="1"/>
        <v>43880</v>
      </c>
      <c r="I37" s="2" vm="270">
        <f ca="1"/>
        <v>187.28</v>
      </c>
      <c r="J37" s="2" vm="271">
        <f ca="1"/>
        <v>29997471</v>
      </c>
      <c r="K37" s="2" vm="272">
        <f ca="1"/>
        <v>188.06</v>
      </c>
      <c r="L37" s="2" vm="273">
        <f ca="1"/>
        <v>188.18</v>
      </c>
      <c r="M37" s="2" vm="274">
        <f ca="1"/>
        <v>186.47</v>
      </c>
      <c r="Q37" s="2" vm="275">
        <f ca="1"/>
        <v>44237</v>
      </c>
      <c r="R37" s="2" vm="276">
        <f ca="1"/>
        <v>51.2</v>
      </c>
      <c r="S37" s="2" vm="277">
        <f ca="1"/>
        <v>36455036</v>
      </c>
    </row>
    <row r="38" spans="8:19" x14ac:dyDescent="0.3">
      <c r="H38" s="2" vm="278">
        <f ca="1"/>
        <v>43881</v>
      </c>
      <c r="I38" s="2" vm="279">
        <f ca="1"/>
        <v>184.42</v>
      </c>
      <c r="J38" s="2" vm="280">
        <f ca="1"/>
        <v>36862376</v>
      </c>
      <c r="K38" s="2" vm="281">
        <f ca="1"/>
        <v>186.95</v>
      </c>
      <c r="L38" s="2" vm="282">
        <f ca="1"/>
        <v>187.25</v>
      </c>
      <c r="M38" s="2" vm="283">
        <f ca="1"/>
        <v>181.1</v>
      </c>
      <c r="Q38" s="2" vm="284">
        <f ca="1"/>
        <v>44238</v>
      </c>
      <c r="R38" s="2" vm="285">
        <f ca="1"/>
        <v>51.1</v>
      </c>
      <c r="S38" s="2" vm="286">
        <f ca="1"/>
        <v>13056725</v>
      </c>
    </row>
    <row r="39" spans="8:19" x14ac:dyDescent="0.3">
      <c r="H39" s="2" vm="287">
        <f ca="1"/>
        <v>43882</v>
      </c>
      <c r="I39" s="2" vm="288">
        <f ca="1"/>
        <v>178.59</v>
      </c>
      <c r="J39" s="2" vm="289">
        <f ca="1"/>
        <v>48600385</v>
      </c>
      <c r="K39" s="2" vm="290">
        <f ca="1"/>
        <v>183.17</v>
      </c>
      <c r="L39" s="2" vm="230">
        <f ca="1"/>
        <v>183.5</v>
      </c>
      <c r="M39" s="2" vm="291">
        <f ca="1"/>
        <v>177.25</v>
      </c>
      <c r="Q39" s="2" vm="292">
        <f ca="1"/>
        <v>44239</v>
      </c>
      <c r="R39" s="2" vm="293">
        <f ca="1"/>
        <v>52.4</v>
      </c>
      <c r="S39" s="2" vm="294">
        <f ca="1"/>
        <v>14573264</v>
      </c>
    </row>
    <row r="40" spans="8:19" x14ac:dyDescent="0.3">
      <c r="H40" s="2" vm="295">
        <f ca="1"/>
        <v>43885</v>
      </c>
      <c r="I40" s="2" vm="296">
        <f ca="1"/>
        <v>170.89</v>
      </c>
      <c r="J40" s="2" vm="297">
        <f ca="1"/>
        <v>68311066</v>
      </c>
      <c r="K40" s="2" vm="298">
        <f ca="1"/>
        <v>167.77</v>
      </c>
      <c r="L40" s="2" vm="299">
        <f ca="1"/>
        <v>174.55</v>
      </c>
      <c r="M40" s="2" vm="300">
        <f ca="1"/>
        <v>163.22999999999999</v>
      </c>
      <c r="Q40" s="2" vm="301">
        <f ca="1"/>
        <v>44243</v>
      </c>
      <c r="R40" s="2" vm="302">
        <f ca="1"/>
        <v>49.51</v>
      </c>
      <c r="S40" s="2" vm="303">
        <f ca="1"/>
        <v>8175030</v>
      </c>
    </row>
    <row r="41" spans="8:19" x14ac:dyDescent="0.3">
      <c r="H41" s="2" vm="304">
        <f ca="1"/>
        <v>43886</v>
      </c>
      <c r="I41" s="2" vm="305">
        <f ca="1"/>
        <v>168.07</v>
      </c>
      <c r="J41" s="2" vm="306">
        <f ca="1"/>
        <v>68073295</v>
      </c>
      <c r="K41" s="2" vm="307">
        <f ca="1"/>
        <v>174.2</v>
      </c>
      <c r="L41" s="2" vm="308">
        <f ca="1"/>
        <v>174.84</v>
      </c>
      <c r="M41" s="2" vm="309">
        <f ca="1"/>
        <v>167.64619999999999</v>
      </c>
      <c r="Q41" s="2" vm="310">
        <f ca="1"/>
        <v>44244</v>
      </c>
      <c r="R41" s="2" vm="311">
        <f ca="1"/>
        <v>45.94</v>
      </c>
      <c r="S41" s="2" vm="312">
        <f ca="1"/>
        <v>9260795</v>
      </c>
    </row>
    <row r="42" spans="8:19" x14ac:dyDescent="0.3">
      <c r="H42" s="2" vm="313">
        <f ca="1"/>
        <v>43887</v>
      </c>
      <c r="I42" s="2" vm="314">
        <f ca="1"/>
        <v>170.17</v>
      </c>
      <c r="J42" s="2" vm="315">
        <f ca="1"/>
        <v>56387148</v>
      </c>
      <c r="K42" s="2" vm="316">
        <f ca="1"/>
        <v>169.71</v>
      </c>
      <c r="L42" s="2" vm="317">
        <f ca="1"/>
        <v>173.26</v>
      </c>
      <c r="M42" s="2" vm="318">
        <f ca="1"/>
        <v>168.21</v>
      </c>
      <c r="Q42" s="2" vm="319">
        <f ca="1"/>
        <v>44245</v>
      </c>
      <c r="R42" s="2" vm="320">
        <f ca="1"/>
        <v>40.69</v>
      </c>
      <c r="S42" s="2" vm="321">
        <f ca="1"/>
        <v>23990555</v>
      </c>
    </row>
    <row r="43" spans="8:19" x14ac:dyDescent="0.3">
      <c r="H43" s="2" vm="322">
        <f ca="1"/>
        <v>43888</v>
      </c>
      <c r="I43" s="2" vm="323">
        <f ca="1"/>
        <v>158.18</v>
      </c>
      <c r="J43" s="2" vm="324">
        <f ca="1"/>
        <v>93174906</v>
      </c>
      <c r="K43" s="2" vm="325">
        <f ca="1"/>
        <v>163.32</v>
      </c>
      <c r="L43" s="2" vm="326">
        <f ca="1"/>
        <v>167.03</v>
      </c>
      <c r="M43" s="2" vm="327">
        <f ca="1"/>
        <v>157.97999999999999</v>
      </c>
      <c r="Q43" s="2" vm="328">
        <f ca="1"/>
        <v>44246</v>
      </c>
      <c r="R43" s="2" vm="329">
        <f ca="1"/>
        <v>40.590000000000003</v>
      </c>
      <c r="S43" s="2" vm="330">
        <f ca="1"/>
        <v>14828238</v>
      </c>
    </row>
    <row r="44" spans="8:19" x14ac:dyDescent="0.3">
      <c r="H44" s="2" vm="331">
        <f ca="1"/>
        <v>43889</v>
      </c>
      <c r="I44" s="2" vm="332">
        <f ca="1"/>
        <v>162.01</v>
      </c>
      <c r="J44" s="2" vm="333">
        <f ca="1"/>
        <v>97073557</v>
      </c>
      <c r="K44" s="2" vm="334">
        <f ca="1"/>
        <v>152.41</v>
      </c>
      <c r="L44" s="2" vm="335">
        <f ca="1"/>
        <v>163.71</v>
      </c>
      <c r="M44" s="2" vm="336">
        <f ca="1"/>
        <v>152</v>
      </c>
      <c r="Q44" s="2" vm="337">
        <f ca="1"/>
        <v>44249</v>
      </c>
      <c r="R44" s="2" vm="338">
        <f ca="1"/>
        <v>46</v>
      </c>
      <c r="S44" s="2" vm="339">
        <f ca="1"/>
        <v>19476021</v>
      </c>
    </row>
    <row r="45" spans="8:19" x14ac:dyDescent="0.3">
      <c r="H45" s="2" vm="340">
        <f ca="1"/>
        <v>43892</v>
      </c>
      <c r="I45" s="2" vm="341">
        <f ca="1"/>
        <v>172.79</v>
      </c>
      <c r="J45" s="2" vm="342">
        <f ca="1"/>
        <v>71030810</v>
      </c>
      <c r="K45" s="2" vm="343">
        <f ca="1"/>
        <v>165.31</v>
      </c>
      <c r="L45" s="2" vm="344">
        <f ca="1"/>
        <v>172.92</v>
      </c>
      <c r="M45" s="2" vm="345">
        <f ca="1"/>
        <v>162.31</v>
      </c>
      <c r="Q45" s="2" vm="346">
        <f ca="1"/>
        <v>44250</v>
      </c>
      <c r="R45" s="2" vm="347">
        <f ca="1"/>
        <v>44.97</v>
      </c>
      <c r="S45" s="2" vm="348">
        <f ca="1"/>
        <v>7565215</v>
      </c>
    </row>
    <row r="46" spans="8:19" x14ac:dyDescent="0.3">
      <c r="H46" s="2" vm="349">
        <f ca="1"/>
        <v>43893</v>
      </c>
      <c r="I46" s="2" vm="350">
        <f ca="1"/>
        <v>164.51</v>
      </c>
      <c r="J46" s="2" vm="351">
        <f ca="1"/>
        <v>71677019</v>
      </c>
      <c r="K46" s="2" vm="352">
        <f ca="1"/>
        <v>173.8</v>
      </c>
      <c r="L46" s="2" vm="353">
        <f ca="1"/>
        <v>175</v>
      </c>
      <c r="M46" s="2" vm="354">
        <f ca="1"/>
        <v>162.26</v>
      </c>
      <c r="Q46" s="2" vm="355">
        <f ca="1"/>
        <v>44251</v>
      </c>
      <c r="R46" s="2" vm="356">
        <f ca="1"/>
        <v>91.71</v>
      </c>
      <c r="S46" s="2" vm="357">
        <f ca="1"/>
        <v>83111740</v>
      </c>
    </row>
    <row r="47" spans="8:19" x14ac:dyDescent="0.3">
      <c r="H47" s="2" vm="358">
        <f ca="1"/>
        <v>43894</v>
      </c>
      <c r="I47" s="2" vm="359">
        <f ca="1"/>
        <v>170.55</v>
      </c>
      <c r="J47" s="2" vm="360">
        <f ca="1"/>
        <v>49814383</v>
      </c>
      <c r="K47" s="2" vm="361">
        <f ca="1"/>
        <v>168.48500000000001</v>
      </c>
      <c r="L47" s="2" vm="362">
        <f ca="1"/>
        <v>170.7</v>
      </c>
      <c r="M47" s="2" vm="363">
        <f ca="1"/>
        <v>165.62</v>
      </c>
      <c r="Q47" s="2" vm="364">
        <f ca="1"/>
        <v>44252</v>
      </c>
      <c r="R47" s="2" vm="365">
        <f ca="1"/>
        <v>108.73</v>
      </c>
      <c r="S47" s="2" vm="366">
        <f ca="1"/>
        <v>150308766</v>
      </c>
    </row>
    <row r="48" spans="8:19" x14ac:dyDescent="0.3">
      <c r="H48" s="2" vm="367">
        <f ca="1"/>
        <v>43895</v>
      </c>
      <c r="I48" s="2" vm="368">
        <f ca="1"/>
        <v>166.27</v>
      </c>
      <c r="J48" s="2" vm="369">
        <f ca="1"/>
        <v>47817251</v>
      </c>
      <c r="K48" s="2" vm="370">
        <f ca="1"/>
        <v>166.04499999999999</v>
      </c>
      <c r="L48" s="2" vm="371">
        <f ca="1"/>
        <v>170.87</v>
      </c>
      <c r="M48" s="2" vm="150">
        <f ca="1"/>
        <v>165.69</v>
      </c>
      <c r="Q48" s="2" vm="372">
        <f ca="1"/>
        <v>44253</v>
      </c>
      <c r="R48" s="2" vm="373">
        <f ca="1"/>
        <v>101.74</v>
      </c>
      <c r="S48" s="2" vm="374">
        <f ca="1"/>
        <v>92194154</v>
      </c>
    </row>
    <row r="49" spans="8:19" x14ac:dyDescent="0.3">
      <c r="H49" s="2" vm="375">
        <f ca="1"/>
        <v>43896</v>
      </c>
      <c r="I49" s="2" vm="376">
        <f ca="1"/>
        <v>161.57</v>
      </c>
      <c r="J49" s="2" vm="377">
        <f ca="1"/>
        <v>72821057</v>
      </c>
      <c r="K49" s="2" vm="378">
        <f ca="1"/>
        <v>162.61000000000001</v>
      </c>
      <c r="L49" s="2" vm="379">
        <f ca="1"/>
        <v>163.11000000000001</v>
      </c>
      <c r="M49" s="2" vm="380">
        <f ca="1"/>
        <v>156</v>
      </c>
      <c r="Q49" s="2" vm="381">
        <f ca="1"/>
        <v>44256</v>
      </c>
      <c r="R49" s="2" vm="382">
        <f ca="1"/>
        <v>120.4</v>
      </c>
      <c r="S49" s="2" vm="383">
        <f ca="1"/>
        <v>49793965</v>
      </c>
    </row>
    <row r="50" spans="8:19" x14ac:dyDescent="0.3">
      <c r="H50" s="2" vm="384">
        <f ca="1"/>
        <v>43899</v>
      </c>
      <c r="I50" s="2" vm="385">
        <f ca="1"/>
        <v>150.62</v>
      </c>
      <c r="J50" s="2" vm="386">
        <f ca="1"/>
        <v>70419274</v>
      </c>
      <c r="K50" s="2" vm="387">
        <f ca="1"/>
        <v>151</v>
      </c>
      <c r="L50" s="2" vm="388">
        <f ca="1"/>
        <v>157.75</v>
      </c>
      <c r="M50" s="2" vm="389">
        <f ca="1"/>
        <v>150</v>
      </c>
      <c r="Q50" s="2" vm="390">
        <f ca="1"/>
        <v>44257</v>
      </c>
      <c r="R50" s="2" vm="391">
        <f ca="1"/>
        <v>118.18</v>
      </c>
      <c r="S50" s="2" vm="392">
        <f ca="1"/>
        <v>33783044</v>
      </c>
    </row>
    <row r="51" spans="8:19" x14ac:dyDescent="0.3">
      <c r="H51" s="2" vm="393">
        <f ca="1"/>
        <v>43900</v>
      </c>
      <c r="I51" s="2" vm="394">
        <f ca="1"/>
        <v>160.91999999999999</v>
      </c>
      <c r="J51" s="2" vm="395">
        <f ca="1"/>
        <v>65354385</v>
      </c>
      <c r="K51" s="2" vm="396">
        <f ca="1"/>
        <v>158.16</v>
      </c>
      <c r="L51" s="2" vm="36">
        <f ca="1"/>
        <v>161.03</v>
      </c>
      <c r="M51" s="2" vm="397">
        <f ca="1"/>
        <v>152.58000000000001</v>
      </c>
      <c r="Q51" s="2" vm="398">
        <f ca="1"/>
        <v>44258</v>
      </c>
      <c r="R51" s="2" vm="399">
        <f ca="1"/>
        <v>124.18</v>
      </c>
      <c r="S51" s="2" vm="400">
        <f ca="1"/>
        <v>19273882</v>
      </c>
    </row>
    <row r="52" spans="8:19" x14ac:dyDescent="0.3">
      <c r="H52" s="2" vm="401">
        <f ca="1"/>
        <v>43901</v>
      </c>
      <c r="I52" s="2" vm="402">
        <f ca="1"/>
        <v>153.63</v>
      </c>
      <c r="J52" s="2" vm="403">
        <f ca="1"/>
        <v>56504304</v>
      </c>
      <c r="K52" s="2" vm="404">
        <f ca="1"/>
        <v>157.13</v>
      </c>
      <c r="L52" s="2" vm="405">
        <f ca="1"/>
        <v>157.69999999999999</v>
      </c>
      <c r="M52" s="2" vm="406">
        <f ca="1"/>
        <v>151.15</v>
      </c>
      <c r="Q52" s="2" vm="407">
        <f ca="1"/>
        <v>44259</v>
      </c>
      <c r="R52" s="2" vm="408">
        <f ca="1"/>
        <v>132.35</v>
      </c>
      <c r="S52" s="2" vm="409">
        <f ca="1"/>
        <v>32606893</v>
      </c>
    </row>
    <row r="53" spans="8:19" x14ac:dyDescent="0.3">
      <c r="H53" s="2" vm="410">
        <f ca="1"/>
        <v>43902</v>
      </c>
      <c r="I53" s="2" vm="411">
        <f ca="1"/>
        <v>139.06</v>
      </c>
      <c r="J53" s="2" vm="412">
        <f ca="1"/>
        <v>93226366</v>
      </c>
      <c r="K53" s="2" vm="413">
        <f ca="1"/>
        <v>145.30000000000001</v>
      </c>
      <c r="L53" s="2" vm="414">
        <f ca="1"/>
        <v>153.47</v>
      </c>
      <c r="M53" s="2" vm="415">
        <f ca="1"/>
        <v>138.58000000000001</v>
      </c>
      <c r="Q53" s="2" vm="416">
        <f ca="1"/>
        <v>44260</v>
      </c>
      <c r="R53" s="2" vm="417">
        <f ca="1"/>
        <v>137.74</v>
      </c>
      <c r="S53" s="2" vm="418">
        <f ca="1"/>
        <v>30733673</v>
      </c>
    </row>
    <row r="54" spans="8:19" x14ac:dyDescent="0.3">
      <c r="H54" s="2" vm="419">
        <f ca="1"/>
        <v>43903</v>
      </c>
      <c r="I54" s="2" vm="420">
        <f ca="1"/>
        <v>158.83000000000001</v>
      </c>
      <c r="J54" s="2" vm="421">
        <f ca="1"/>
        <v>92727446</v>
      </c>
      <c r="K54" s="2" vm="422">
        <f ca="1"/>
        <v>147.5</v>
      </c>
      <c r="L54" s="2" vm="423">
        <f ca="1"/>
        <v>161.91</v>
      </c>
      <c r="M54" s="2" vm="424">
        <f ca="1"/>
        <v>140.72999999999999</v>
      </c>
      <c r="Q54" s="2" vm="425">
        <f ca="1"/>
        <v>44263</v>
      </c>
      <c r="R54" s="2" vm="426">
        <f ca="1"/>
        <v>194.5</v>
      </c>
      <c r="S54" s="2" vm="427">
        <f ca="1"/>
        <v>63565620</v>
      </c>
    </row>
    <row r="55" spans="8:19" x14ac:dyDescent="0.3">
      <c r="H55" s="2" vm="428">
        <f ca="1"/>
        <v>43906</v>
      </c>
      <c r="I55" s="2" vm="429">
        <f ca="1"/>
        <v>135.41999999999999</v>
      </c>
      <c r="J55" s="2" vm="430">
        <f ca="1"/>
        <v>87905868</v>
      </c>
      <c r="K55" s="2" vm="431">
        <f ca="1"/>
        <v>140</v>
      </c>
      <c r="L55" s="2" vm="432">
        <f ca="1"/>
        <v>149.35</v>
      </c>
      <c r="M55" s="2" vm="433">
        <f ca="1"/>
        <v>135</v>
      </c>
      <c r="Q55" s="2" vm="434">
        <f ca="1"/>
        <v>44264</v>
      </c>
      <c r="R55" s="2" vm="435">
        <f ca="1"/>
        <v>246.9</v>
      </c>
      <c r="S55" s="2" vm="436">
        <f ca="1"/>
        <v>39099331</v>
      </c>
    </row>
    <row r="56" spans="8:19" x14ac:dyDescent="0.3">
      <c r="H56" s="2" vm="437">
        <f ca="1"/>
        <v>43907</v>
      </c>
      <c r="I56" s="2" vm="438">
        <f ca="1"/>
        <v>146.57</v>
      </c>
      <c r="J56" s="2" vm="439">
        <f ca="1"/>
        <v>81059817</v>
      </c>
      <c r="K56" s="2" vm="431">
        <f ca="1"/>
        <v>140</v>
      </c>
      <c r="L56" s="2" vm="440">
        <f ca="1"/>
        <v>147.49979999999999</v>
      </c>
      <c r="M56" s="2" vm="433">
        <f ca="1"/>
        <v>135</v>
      </c>
      <c r="Q56" s="2" vm="441">
        <f ca="1"/>
        <v>44265</v>
      </c>
      <c r="R56" s="2" vm="442">
        <f ca="1"/>
        <v>265</v>
      </c>
      <c r="S56" s="2" vm="443">
        <f ca="1"/>
        <v>71570566</v>
      </c>
    </row>
    <row r="57" spans="8:19" x14ac:dyDescent="0.3">
      <c r="H57" s="2" vm="444">
        <f ca="1"/>
        <v>43908</v>
      </c>
      <c r="I57" s="2" vm="445">
        <f ca="1"/>
        <v>140.4</v>
      </c>
      <c r="J57" s="2" vm="446">
        <f ca="1"/>
        <v>81593173</v>
      </c>
      <c r="K57" s="2" vm="447">
        <f ca="1"/>
        <v>138</v>
      </c>
      <c r="L57" s="2" vm="448">
        <f ca="1"/>
        <v>146</v>
      </c>
      <c r="M57" s="2" vm="449">
        <f ca="1"/>
        <v>135.02000000000001</v>
      </c>
      <c r="Q57" s="2" vm="450">
        <f ca="1"/>
        <v>44266</v>
      </c>
      <c r="R57" s="2" vm="451">
        <f ca="1"/>
        <v>260</v>
      </c>
      <c r="S57" s="2" vm="452">
        <f ca="1"/>
        <v>28312493</v>
      </c>
    </row>
    <row r="58" spans="8:19" x14ac:dyDescent="0.3">
      <c r="H58" s="2" vm="453">
        <f ca="1"/>
        <v>43909</v>
      </c>
      <c r="I58" s="2" vm="454">
        <f ca="1"/>
        <v>142.71</v>
      </c>
      <c r="J58" s="2" vm="455">
        <f ca="1"/>
        <v>85922661</v>
      </c>
      <c r="K58" s="2" vm="456">
        <f ca="1"/>
        <v>142.77000000000001</v>
      </c>
      <c r="L58" s="2" vm="457">
        <f ca="1"/>
        <v>150.15</v>
      </c>
      <c r="M58" s="2" vm="458">
        <f ca="1"/>
        <v>139</v>
      </c>
      <c r="Q58" s="2" vm="459">
        <f ca="1"/>
        <v>44267</v>
      </c>
      <c r="R58" s="2" vm="460">
        <f ca="1"/>
        <v>264.5</v>
      </c>
      <c r="S58" s="2" vm="461">
        <f ca="1"/>
        <v>25845899</v>
      </c>
    </row>
    <row r="59" spans="8:19" x14ac:dyDescent="0.3">
      <c r="H59" s="2" vm="462">
        <f ca="1"/>
        <v>43910</v>
      </c>
      <c r="I59" s="2" vm="463">
        <f ca="1"/>
        <v>137.35</v>
      </c>
      <c r="J59" s="2" vm="464">
        <f ca="1"/>
        <v>84866215</v>
      </c>
      <c r="K59" s="2" vm="448">
        <f ca="1"/>
        <v>146</v>
      </c>
      <c r="L59" s="2" vm="465">
        <f ca="1"/>
        <v>147.1</v>
      </c>
      <c r="M59" s="2" vm="466">
        <f ca="1"/>
        <v>135.86000000000001</v>
      </c>
      <c r="Q59" s="2" vm="467">
        <f ca="1"/>
        <v>44270</v>
      </c>
      <c r="R59" s="2" vm="468">
        <f ca="1"/>
        <v>220.14</v>
      </c>
      <c r="S59" s="2" vm="469">
        <f ca="1"/>
        <v>24226187</v>
      </c>
    </row>
    <row r="60" spans="8:19" x14ac:dyDescent="0.3">
      <c r="H60" s="2" vm="470">
        <f ca="1"/>
        <v>43913</v>
      </c>
      <c r="I60" s="2" vm="471">
        <f ca="1"/>
        <v>135.97999999999999</v>
      </c>
      <c r="J60" s="2" vm="472">
        <f ca="1"/>
        <v>78975176</v>
      </c>
      <c r="K60" s="2" vm="473">
        <f ca="1"/>
        <v>137.01</v>
      </c>
      <c r="L60" s="2" vm="474">
        <f ca="1"/>
        <v>140.57</v>
      </c>
      <c r="M60" s="2" vm="475">
        <f ca="1"/>
        <v>132.52000000000001</v>
      </c>
      <c r="Q60" s="2" vm="476">
        <f ca="1"/>
        <v>44271</v>
      </c>
      <c r="R60" s="2" vm="477">
        <f ca="1"/>
        <v>208.17</v>
      </c>
      <c r="S60" s="2" vm="478">
        <f ca="1"/>
        <v>35422867</v>
      </c>
    </row>
    <row r="61" spans="8:19" x14ac:dyDescent="0.3">
      <c r="H61" s="2" vm="479">
        <f ca="1"/>
        <v>43914</v>
      </c>
      <c r="I61" s="2" vm="480">
        <f ca="1"/>
        <v>148.34</v>
      </c>
      <c r="J61" s="2" vm="481">
        <f ca="1"/>
        <v>82516727</v>
      </c>
      <c r="K61" s="2" vm="482">
        <f ca="1"/>
        <v>143.75</v>
      </c>
      <c r="L61" s="2" vm="483">
        <f ca="1"/>
        <v>149.6</v>
      </c>
      <c r="M61" s="2" vm="484">
        <f ca="1"/>
        <v>141.27000000000001</v>
      </c>
      <c r="Q61" s="2" vm="485">
        <f ca="1"/>
        <v>44272</v>
      </c>
      <c r="R61" s="2" vm="486">
        <f ca="1"/>
        <v>209.81</v>
      </c>
      <c r="S61" s="2" vm="487">
        <f ca="1"/>
        <v>16481589</v>
      </c>
    </row>
    <row r="62" spans="8:19" x14ac:dyDescent="0.3">
      <c r="H62" s="2" vm="488">
        <f ca="1"/>
        <v>43915</v>
      </c>
      <c r="I62" s="2" vm="489">
        <f ca="1"/>
        <v>146.91999999999999</v>
      </c>
      <c r="J62" s="2" vm="490">
        <f ca="1"/>
        <v>75638224</v>
      </c>
      <c r="K62" s="2" vm="491">
        <f ca="1"/>
        <v>148.91</v>
      </c>
      <c r="L62" s="2" vm="492">
        <f ca="1"/>
        <v>154.33000000000001</v>
      </c>
      <c r="M62" s="2" vm="493">
        <f ca="1"/>
        <v>144.44</v>
      </c>
      <c r="Q62" s="2" vm="494">
        <f ca="1"/>
        <v>44273</v>
      </c>
      <c r="R62" s="2" vm="495">
        <f ca="1"/>
        <v>201.75</v>
      </c>
      <c r="S62" s="2" vm="496">
        <f ca="1"/>
        <v>11799914</v>
      </c>
    </row>
    <row r="63" spans="8:19" x14ac:dyDescent="0.3">
      <c r="H63" s="2" vm="497">
        <f ca="1"/>
        <v>43916</v>
      </c>
      <c r="I63" s="2" vm="498">
        <f ca="1"/>
        <v>156.11000000000001</v>
      </c>
      <c r="J63" s="2" vm="499">
        <f ca="1"/>
        <v>64694427</v>
      </c>
      <c r="K63" s="2" vm="500">
        <f ca="1"/>
        <v>148.4</v>
      </c>
      <c r="L63" s="2" vm="501">
        <f ca="1"/>
        <v>156.66</v>
      </c>
      <c r="M63" s="2" vm="502">
        <f ca="1"/>
        <v>148.37</v>
      </c>
      <c r="Q63" s="2" vm="503">
        <f ca="1"/>
        <v>44274</v>
      </c>
      <c r="R63" s="2" vm="504">
        <f ca="1"/>
        <v>200.27</v>
      </c>
      <c r="S63" s="2" vm="505">
        <f ca="1"/>
        <v>24677297</v>
      </c>
    </row>
    <row r="64" spans="8:19" x14ac:dyDescent="0.3">
      <c r="H64" s="2" vm="506">
        <f ca="1"/>
        <v>43917</v>
      </c>
      <c r="I64" s="2" vm="507">
        <f ca="1"/>
        <v>149.69999999999999</v>
      </c>
      <c r="J64" s="2" vm="508">
        <f ca="1"/>
        <v>57042291</v>
      </c>
      <c r="K64" s="2" vm="509">
        <f ca="1"/>
        <v>151.75</v>
      </c>
      <c r="L64" s="2" vm="510">
        <f ca="1"/>
        <v>154.88999999999999</v>
      </c>
      <c r="M64" s="2" vm="511">
        <f ca="1"/>
        <v>149.19999999999999</v>
      </c>
      <c r="Q64" s="2" vm="512">
        <f ca="1"/>
        <v>44277</v>
      </c>
      <c r="R64" s="2" vm="513">
        <f ca="1"/>
        <v>194.49</v>
      </c>
      <c r="S64" s="2" vm="514">
        <f ca="1"/>
        <v>10061505</v>
      </c>
    </row>
    <row r="65" spans="8:19" x14ac:dyDescent="0.3">
      <c r="H65" s="2" vm="515">
        <f ca="1"/>
        <v>43920</v>
      </c>
      <c r="I65" s="2" vm="516">
        <f ca="1"/>
        <v>160.22999999999999</v>
      </c>
      <c r="J65" s="2" vm="517">
        <f ca="1"/>
        <v>63420326</v>
      </c>
      <c r="K65" s="2" vm="518">
        <f ca="1"/>
        <v>152.44</v>
      </c>
      <c r="L65" s="2" vm="519">
        <f ca="1"/>
        <v>160.6</v>
      </c>
      <c r="M65" s="2" vm="520">
        <f ca="1"/>
        <v>150.01</v>
      </c>
      <c r="Q65" s="2" vm="521">
        <f ca="1"/>
        <v>44278</v>
      </c>
      <c r="R65" s="2" vm="522">
        <f ca="1"/>
        <v>181.75</v>
      </c>
      <c r="S65" s="2" vm="523">
        <f ca="1"/>
        <v>14429145</v>
      </c>
    </row>
    <row r="66" spans="8:19" x14ac:dyDescent="0.3">
      <c r="H66" s="2" vm="524">
        <f ca="1"/>
        <v>43921</v>
      </c>
      <c r="I66" s="2" vm="525">
        <f ca="1"/>
        <v>157.71</v>
      </c>
      <c r="J66" s="2" vm="526">
        <f ca="1"/>
        <v>77927186</v>
      </c>
      <c r="K66" s="2" vm="527">
        <f ca="1"/>
        <v>159.4</v>
      </c>
      <c r="L66" s="2" vm="528">
        <f ca="1"/>
        <v>164.78</v>
      </c>
      <c r="M66" s="2" vm="529">
        <f ca="1"/>
        <v>156.56</v>
      </c>
      <c r="Q66" s="2" vm="530">
        <f ca="1"/>
        <v>44279</v>
      </c>
      <c r="R66" s="2" vm="531">
        <f ca="1"/>
        <v>120.34</v>
      </c>
      <c r="S66" s="2" vm="532">
        <f ca="1"/>
        <v>24177877</v>
      </c>
    </row>
    <row r="67" spans="8:19" x14ac:dyDescent="0.3">
      <c r="H67" s="2" vm="533">
        <f ca="1"/>
        <v>43922</v>
      </c>
      <c r="I67" s="2" vm="534">
        <f ca="1"/>
        <v>152.11000000000001</v>
      </c>
      <c r="J67" s="2" vm="535">
        <f ca="1"/>
        <v>57969926</v>
      </c>
      <c r="K67" s="2" vm="536">
        <f ca="1"/>
        <v>153</v>
      </c>
      <c r="L67" s="2" vm="388">
        <f ca="1"/>
        <v>157.75</v>
      </c>
      <c r="M67" s="2" vm="537">
        <f ca="1"/>
        <v>150.82</v>
      </c>
      <c r="Q67" s="2" vm="538">
        <f ca="1"/>
        <v>44280</v>
      </c>
      <c r="R67" s="2" vm="539">
        <f ca="1"/>
        <v>183.75</v>
      </c>
      <c r="S67" s="2" vm="540">
        <f ca="1"/>
        <v>50962337</v>
      </c>
    </row>
    <row r="68" spans="8:19" x14ac:dyDescent="0.3">
      <c r="H68" s="2" vm="541">
        <f ca="1"/>
        <v>43923</v>
      </c>
      <c r="I68" s="2" vm="542">
        <f ca="1"/>
        <v>155.26</v>
      </c>
      <c r="J68" s="2" vm="543">
        <f ca="1"/>
        <v>49630735</v>
      </c>
      <c r="K68" s="2" vm="544">
        <f ca="1"/>
        <v>151.86000000000001</v>
      </c>
      <c r="L68" s="2" vm="545">
        <f ca="1"/>
        <v>155.47999999999999</v>
      </c>
      <c r="M68" s="2" vm="546">
        <f ca="1"/>
        <v>150.36000000000001</v>
      </c>
      <c r="Q68" s="2" vm="547">
        <f ca="1"/>
        <v>44281</v>
      </c>
      <c r="R68" s="2" vm="548">
        <f ca="1"/>
        <v>181</v>
      </c>
      <c r="S68" s="2" vm="549">
        <f ca="1"/>
        <v>37430672</v>
      </c>
    </row>
    <row r="69" spans="8:19" x14ac:dyDescent="0.3">
      <c r="H69" s="2" vm="550">
        <f ca="1"/>
        <v>43924</v>
      </c>
      <c r="I69" s="2" vm="551">
        <f ca="1"/>
        <v>153.83000000000001</v>
      </c>
      <c r="J69" s="2" vm="552">
        <f ca="1"/>
        <v>41243284</v>
      </c>
      <c r="K69" s="2" vm="553">
        <f ca="1"/>
        <v>155.1</v>
      </c>
      <c r="L69" s="2" vm="554">
        <f ca="1"/>
        <v>157.38</v>
      </c>
      <c r="M69" s="2" vm="555">
        <f ca="1"/>
        <v>152.19</v>
      </c>
      <c r="Q69" s="2" vm="556">
        <f ca="1"/>
        <v>44284</v>
      </c>
      <c r="R69" s="2" vm="557">
        <f ca="1"/>
        <v>181.3</v>
      </c>
      <c r="S69" s="2" vm="558">
        <f ca="1"/>
        <v>10042175</v>
      </c>
    </row>
    <row r="70" spans="8:19" x14ac:dyDescent="0.3">
      <c r="H70" s="2" vm="559">
        <f ca="1"/>
        <v>43927</v>
      </c>
      <c r="I70" s="2" vm="114">
        <f ca="1"/>
        <v>165.27</v>
      </c>
      <c r="J70" s="2" vm="560">
        <f ca="1"/>
        <v>67111697</v>
      </c>
      <c r="K70" s="2" vm="561">
        <f ca="1"/>
        <v>160.32</v>
      </c>
      <c r="L70" s="2" vm="92">
        <f ca="1"/>
        <v>166.5</v>
      </c>
      <c r="M70" s="2" vm="20">
        <f ca="1"/>
        <v>157.58000000000001</v>
      </c>
      <c r="Q70" s="2" vm="562">
        <f ca="1"/>
        <v>44285</v>
      </c>
      <c r="R70" s="2" vm="563">
        <f ca="1"/>
        <v>194.46</v>
      </c>
      <c r="S70" s="2" vm="564">
        <f ca="1"/>
        <v>17094924</v>
      </c>
    </row>
    <row r="71" spans="8:19" x14ac:dyDescent="0.3">
      <c r="H71" s="2" vm="565">
        <f ca="1"/>
        <v>43928</v>
      </c>
      <c r="I71" s="2" vm="566">
        <f ca="1"/>
        <v>163.49</v>
      </c>
      <c r="J71" s="2" vm="567">
        <f ca="1"/>
        <v>62769038</v>
      </c>
      <c r="K71" s="2" vm="568">
        <f ca="1"/>
        <v>169.58500000000001</v>
      </c>
      <c r="L71" s="2" vm="569">
        <f ca="1"/>
        <v>170</v>
      </c>
      <c r="M71" s="2" vm="570">
        <f ca="1"/>
        <v>163.26</v>
      </c>
      <c r="Q71" s="2" vm="571">
        <f ca="1"/>
        <v>44286</v>
      </c>
      <c r="R71" s="2" vm="572">
        <f ca="1"/>
        <v>189.82</v>
      </c>
      <c r="S71" s="2" vm="573">
        <f ca="1"/>
        <v>8393834</v>
      </c>
    </row>
    <row r="72" spans="8:19" x14ac:dyDescent="0.3">
      <c r="H72" s="2" vm="574">
        <f ca="1"/>
        <v>43929</v>
      </c>
      <c r="I72" s="2" vm="575">
        <f ca="1"/>
        <v>165.13</v>
      </c>
      <c r="J72" s="2" vm="576">
        <f ca="1"/>
        <v>48318234</v>
      </c>
      <c r="K72" s="2" vm="577">
        <f ca="1"/>
        <v>165.67</v>
      </c>
      <c r="L72" s="2" vm="578">
        <f ca="1"/>
        <v>166.67</v>
      </c>
      <c r="M72" s="2" vm="579">
        <f ca="1"/>
        <v>163.5</v>
      </c>
      <c r="Q72" s="2" vm="580">
        <f ca="1"/>
        <v>44287</v>
      </c>
      <c r="R72" s="2" vm="581">
        <f ca="1"/>
        <v>191.45</v>
      </c>
      <c r="S72" s="2" vm="582">
        <f ca="1"/>
        <v>9334345</v>
      </c>
    </row>
    <row r="73" spans="8:19" x14ac:dyDescent="0.3">
      <c r="H73" s="2" vm="583">
        <f ca="1"/>
        <v>43930</v>
      </c>
      <c r="I73" s="2" vm="584">
        <f ca="1"/>
        <v>165.14</v>
      </c>
      <c r="J73" s="2" vm="585">
        <f ca="1"/>
        <v>51431775</v>
      </c>
      <c r="K73" s="2" vm="586">
        <f ca="1"/>
        <v>166.36</v>
      </c>
      <c r="L73" s="2" vm="587">
        <f ca="1"/>
        <v>167.37</v>
      </c>
      <c r="M73" s="2" vm="588">
        <f ca="1"/>
        <v>163.33000000000001</v>
      </c>
      <c r="Q73" s="2" vm="589">
        <f ca="1"/>
        <v>44291</v>
      </c>
      <c r="R73" s="2" vm="281">
        <f ca="1"/>
        <v>186.95</v>
      </c>
      <c r="S73" s="2" vm="590">
        <f ca="1"/>
        <v>14070489</v>
      </c>
    </row>
    <row r="74" spans="8:19" x14ac:dyDescent="0.3">
      <c r="H74" s="2" vm="591">
        <f ca="1"/>
        <v>43934</v>
      </c>
      <c r="I74" s="2" vm="592">
        <f ca="1"/>
        <v>165.51</v>
      </c>
      <c r="J74" s="2" vm="593">
        <f ca="1"/>
        <v>41905264</v>
      </c>
      <c r="K74" s="2" vm="76">
        <f ca="1"/>
        <v>164.35</v>
      </c>
      <c r="L74" s="2" vm="594">
        <f ca="1"/>
        <v>165.57</v>
      </c>
      <c r="M74" s="2" vm="595">
        <f ca="1"/>
        <v>162.30000000000001</v>
      </c>
      <c r="Q74" s="2" vm="596">
        <f ca="1"/>
        <v>44292</v>
      </c>
      <c r="R74" s="2" vm="597">
        <f ca="1"/>
        <v>184.5</v>
      </c>
      <c r="S74" s="2" vm="598">
        <f ca="1"/>
        <v>6218318</v>
      </c>
    </row>
    <row r="75" spans="8:19" x14ac:dyDescent="0.3">
      <c r="H75" s="2" vm="599">
        <f ca="1"/>
        <v>43935</v>
      </c>
      <c r="I75" s="2" vm="600">
        <f ca="1"/>
        <v>173.7</v>
      </c>
      <c r="J75" s="2" vm="601">
        <f ca="1"/>
        <v>52874338</v>
      </c>
      <c r="K75" s="2" vm="602">
        <f ca="1"/>
        <v>169</v>
      </c>
      <c r="L75" s="2" vm="603">
        <f ca="1"/>
        <v>173.75</v>
      </c>
      <c r="M75" s="2" vm="604">
        <f ca="1"/>
        <v>168</v>
      </c>
      <c r="Q75" s="2" vm="605">
        <f ca="1"/>
        <v>44293</v>
      </c>
      <c r="R75" s="2" vm="606">
        <f ca="1"/>
        <v>177.97</v>
      </c>
      <c r="S75" s="2" vm="607">
        <f ca="1"/>
        <v>4768261</v>
      </c>
    </row>
    <row r="76" spans="8:19" x14ac:dyDescent="0.3">
      <c r="H76" s="2" vm="608">
        <f ca="1"/>
        <v>43936</v>
      </c>
      <c r="I76" s="2" vm="609">
        <f ca="1"/>
        <v>171.88</v>
      </c>
      <c r="J76" s="2" vm="610">
        <f ca="1"/>
        <v>40940833</v>
      </c>
      <c r="K76" s="2" vm="611">
        <f ca="1"/>
        <v>171.2</v>
      </c>
      <c r="L76" s="2" vm="612">
        <f ca="1"/>
        <v>173.57</v>
      </c>
      <c r="M76" s="2" vm="613">
        <f ca="1"/>
        <v>169.24</v>
      </c>
      <c r="Q76" s="2" vm="614">
        <f ca="1"/>
        <v>44294</v>
      </c>
      <c r="R76" s="2" vm="615">
        <f ca="1"/>
        <v>170.26</v>
      </c>
      <c r="S76" s="2" vm="616">
        <f ca="1"/>
        <v>10047390</v>
      </c>
    </row>
    <row r="77" spans="8:19" x14ac:dyDescent="0.3">
      <c r="H77" s="2" vm="617">
        <f ca="1"/>
        <v>43937</v>
      </c>
      <c r="I77" s="2" vm="618">
        <f ca="1"/>
        <v>177.04</v>
      </c>
      <c r="J77" s="2" vm="619">
        <f ca="1"/>
        <v>50479610</v>
      </c>
      <c r="K77" s="2" vm="620">
        <f ca="1"/>
        <v>174.3</v>
      </c>
      <c r="L77" s="2" vm="621">
        <f ca="1"/>
        <v>177.28</v>
      </c>
      <c r="M77" s="2" vm="622">
        <f ca="1"/>
        <v>172.9</v>
      </c>
      <c r="Q77" s="2" vm="623">
        <f ca="1"/>
        <v>44295</v>
      </c>
      <c r="R77" s="2" vm="624">
        <f ca="1"/>
        <v>158.36000000000001</v>
      </c>
      <c r="S77" s="2" vm="625">
        <f ca="1"/>
        <v>9462380</v>
      </c>
    </row>
    <row r="78" spans="8:19" x14ac:dyDescent="0.3">
      <c r="H78" s="2" vm="626">
        <f ca="1"/>
        <v>43938</v>
      </c>
      <c r="I78" s="2" vm="627">
        <f ca="1"/>
        <v>178.6</v>
      </c>
      <c r="J78" s="2" vm="628">
        <f ca="1"/>
        <v>52765625</v>
      </c>
      <c r="K78" s="2" vm="629">
        <f ca="1"/>
        <v>179.5</v>
      </c>
      <c r="L78" s="2" vm="630">
        <f ca="1"/>
        <v>180</v>
      </c>
      <c r="M78" s="2" vm="631">
        <f ca="1"/>
        <v>175.87</v>
      </c>
      <c r="Q78" s="2" vm="632">
        <f ca="1"/>
        <v>44298</v>
      </c>
      <c r="R78" s="2" vm="633">
        <f ca="1"/>
        <v>141.09</v>
      </c>
      <c r="S78" s="2" vm="634">
        <f ca="1"/>
        <v>16577535</v>
      </c>
    </row>
    <row r="79" spans="8:19" x14ac:dyDescent="0.3">
      <c r="H79" s="2" vm="635">
        <f ca="1"/>
        <v>43941</v>
      </c>
      <c r="I79" s="2" vm="636">
        <f ca="1"/>
        <v>175.06</v>
      </c>
      <c r="J79" s="2" vm="637">
        <f ca="1"/>
        <v>36669595</v>
      </c>
      <c r="K79" s="2" vm="638">
        <f ca="1"/>
        <v>176.63</v>
      </c>
      <c r="L79" s="2" vm="639">
        <f ca="1"/>
        <v>178.75</v>
      </c>
      <c r="M79" s="2" vm="640">
        <f ca="1"/>
        <v>174.99</v>
      </c>
      <c r="Q79" s="2" vm="641">
        <f ca="1"/>
        <v>44299</v>
      </c>
      <c r="R79" s="2" vm="642">
        <f ca="1"/>
        <v>140.99</v>
      </c>
      <c r="S79" s="2" vm="643">
        <f ca="1"/>
        <v>6806868</v>
      </c>
    </row>
    <row r="80" spans="8:19" x14ac:dyDescent="0.3">
      <c r="H80" s="2" vm="644">
        <f ca="1"/>
        <v>43942</v>
      </c>
      <c r="I80" s="2" vm="645">
        <f ca="1"/>
        <v>167.82</v>
      </c>
      <c r="J80" s="2" vm="646">
        <f ca="1"/>
        <v>56203749</v>
      </c>
      <c r="K80" s="2" vm="647">
        <f ca="1"/>
        <v>173.5</v>
      </c>
      <c r="L80" s="2" vm="648">
        <f ca="1"/>
        <v>173.66990000000001</v>
      </c>
      <c r="M80" s="2" vm="649">
        <f ca="1"/>
        <v>166.11019999999999</v>
      </c>
      <c r="Q80" s="2" vm="650">
        <f ca="1"/>
        <v>44300</v>
      </c>
      <c r="R80" s="2" vm="651">
        <f ca="1"/>
        <v>166.53</v>
      </c>
      <c r="S80" s="2" vm="652">
        <f ca="1"/>
        <v>21138138</v>
      </c>
    </row>
    <row r="81" spans="8:19" x14ac:dyDescent="0.3">
      <c r="H81" s="2" vm="653">
        <f ca="1"/>
        <v>43943</v>
      </c>
      <c r="I81" s="2" vm="654">
        <f ca="1"/>
        <v>173.52</v>
      </c>
      <c r="J81" s="2" vm="655">
        <f ca="1"/>
        <v>34651604</v>
      </c>
      <c r="K81" s="2" vm="656">
        <f ca="1"/>
        <v>171.39</v>
      </c>
      <c r="L81" s="2" vm="657">
        <f ca="1"/>
        <v>174</v>
      </c>
      <c r="M81" s="2" vm="658">
        <f ca="1"/>
        <v>170.82</v>
      </c>
      <c r="Q81" s="2" vm="659">
        <f ca="1"/>
        <v>44301</v>
      </c>
      <c r="R81" s="2" vm="660">
        <f ca="1"/>
        <v>156.44</v>
      </c>
      <c r="S81" s="2" vm="661">
        <f ca="1"/>
        <v>7856780</v>
      </c>
    </row>
    <row r="82" spans="8:19" x14ac:dyDescent="0.3">
      <c r="H82" s="2" vm="662">
        <f ca="1"/>
        <v>43944</v>
      </c>
      <c r="I82" s="2" vm="663">
        <f ca="1"/>
        <v>171.42</v>
      </c>
      <c r="J82" s="2" vm="664">
        <f ca="1"/>
        <v>32790804</v>
      </c>
      <c r="K82" s="2" vm="665">
        <f ca="1"/>
        <v>174.11</v>
      </c>
      <c r="L82" s="2" vm="636">
        <f ca="1"/>
        <v>175.06</v>
      </c>
      <c r="M82" s="2" vm="666">
        <f ca="1"/>
        <v>170.91</v>
      </c>
      <c r="Q82" s="2" vm="667">
        <f ca="1"/>
        <v>44302</v>
      </c>
      <c r="R82" s="2" vm="668">
        <f ca="1"/>
        <v>154.69</v>
      </c>
      <c r="S82" s="2" vm="669">
        <f ca="1"/>
        <v>5214710</v>
      </c>
    </row>
    <row r="83" spans="8:19" x14ac:dyDescent="0.3">
      <c r="H83" s="2" vm="670">
        <f ca="1"/>
        <v>43945</v>
      </c>
      <c r="I83" s="2" vm="299">
        <f ca="1"/>
        <v>174.55</v>
      </c>
      <c r="J83" s="2" vm="671">
        <f ca="1"/>
        <v>34305320</v>
      </c>
      <c r="K83" s="2" vm="672">
        <f ca="1"/>
        <v>172.06</v>
      </c>
      <c r="L83" s="2" vm="673">
        <f ca="1"/>
        <v>174.56</v>
      </c>
      <c r="M83" s="2" vm="674">
        <f ca="1"/>
        <v>170.71</v>
      </c>
      <c r="Q83" s="2" vm="675">
        <f ca="1"/>
        <v>44305</v>
      </c>
      <c r="R83" s="2" vm="676">
        <f ca="1"/>
        <v>164.37</v>
      </c>
      <c r="S83" s="2" vm="677">
        <f ca="1"/>
        <v>10520214</v>
      </c>
    </row>
    <row r="84" spans="8:19" x14ac:dyDescent="0.3">
      <c r="H84" s="2" vm="678">
        <f ca="1"/>
        <v>43948</v>
      </c>
      <c r="I84" s="2" vm="157">
        <f ca="1"/>
        <v>174.05</v>
      </c>
      <c r="J84" s="2" vm="679">
        <f ca="1"/>
        <v>33194384</v>
      </c>
      <c r="K84" s="2" vm="680">
        <f ca="1"/>
        <v>176.59</v>
      </c>
      <c r="L84" s="2" vm="681">
        <f ca="1"/>
        <v>176.9</v>
      </c>
      <c r="M84" s="2" vm="682">
        <f ca="1"/>
        <v>173.3</v>
      </c>
      <c r="Q84" s="2" vm="683">
        <f ca="1"/>
        <v>44306</v>
      </c>
      <c r="R84" s="2" vm="684">
        <f ca="1"/>
        <v>158.53</v>
      </c>
      <c r="S84" s="2" vm="685">
        <f ca="1"/>
        <v>4658608</v>
      </c>
    </row>
    <row r="85" spans="8:19" x14ac:dyDescent="0.3">
      <c r="H85" s="2" vm="686">
        <f ca="1"/>
        <v>43949</v>
      </c>
      <c r="I85" s="2" vm="687">
        <f ca="1"/>
        <v>169.81</v>
      </c>
      <c r="J85" s="2" vm="688">
        <f ca="1"/>
        <v>34392694</v>
      </c>
      <c r="K85" s="2" vm="689">
        <f ca="1"/>
        <v>175.59</v>
      </c>
      <c r="L85" s="2" vm="690">
        <f ca="1"/>
        <v>175.67</v>
      </c>
      <c r="M85" s="2" vm="691">
        <f ca="1"/>
        <v>169.39</v>
      </c>
      <c r="Q85" s="2" vm="692">
        <f ca="1"/>
        <v>44307</v>
      </c>
      <c r="R85" s="2" vm="693">
        <f ca="1"/>
        <v>158.51</v>
      </c>
      <c r="S85" s="2" vm="694">
        <f ca="1"/>
        <v>3812845</v>
      </c>
    </row>
    <row r="86" spans="8:19" x14ac:dyDescent="0.3">
      <c r="H86" s="2" vm="695">
        <f ca="1"/>
        <v>43950</v>
      </c>
      <c r="I86" s="2" vm="696">
        <f ca="1"/>
        <v>177.43</v>
      </c>
      <c r="J86" s="2" vm="697">
        <f ca="1"/>
        <v>51286559</v>
      </c>
      <c r="K86" s="2" vm="698">
        <f ca="1"/>
        <v>173.22</v>
      </c>
      <c r="L86" s="2" vm="699">
        <f ca="1"/>
        <v>177.68</v>
      </c>
      <c r="M86" s="2" vm="609">
        <f ca="1"/>
        <v>171.88</v>
      </c>
      <c r="Q86" s="2" vm="700">
        <f ca="1"/>
        <v>44308</v>
      </c>
      <c r="R86" s="2" vm="701">
        <f ca="1"/>
        <v>151.16999999999999</v>
      </c>
      <c r="S86" s="2" vm="702">
        <f ca="1"/>
        <v>4345809</v>
      </c>
    </row>
    <row r="87" spans="8:19" x14ac:dyDescent="0.3">
      <c r="H87" s="2" vm="703">
        <f ca="1"/>
        <v>43951</v>
      </c>
      <c r="I87" s="2" vm="704">
        <f ca="1"/>
        <v>179.21</v>
      </c>
      <c r="J87" s="2" vm="705">
        <f ca="1"/>
        <v>53875857</v>
      </c>
      <c r="K87" s="2" vm="630">
        <f ca="1"/>
        <v>180</v>
      </c>
      <c r="L87" s="2" vm="706">
        <f ca="1"/>
        <v>180.4</v>
      </c>
      <c r="M87" s="2" vm="707">
        <f ca="1"/>
        <v>176.23</v>
      </c>
      <c r="Q87" s="2" vm="708">
        <f ca="1"/>
        <v>44309</v>
      </c>
      <c r="R87" s="2" vm="709">
        <f ca="1"/>
        <v>151.18</v>
      </c>
      <c r="S87" s="2" vm="710">
        <f ca="1"/>
        <v>4042057</v>
      </c>
    </row>
    <row r="88" spans="8:19" x14ac:dyDescent="0.3">
      <c r="H88" s="2" vm="711">
        <f ca="1"/>
        <v>43952</v>
      </c>
      <c r="I88" s="2" vm="712">
        <f ca="1"/>
        <v>174.57</v>
      </c>
      <c r="J88" s="2" vm="713">
        <f ca="1"/>
        <v>39370474</v>
      </c>
      <c r="K88" s="2" vm="714">
        <f ca="1"/>
        <v>175.8</v>
      </c>
      <c r="L88" s="2" vm="715">
        <f ca="1"/>
        <v>178.64</v>
      </c>
      <c r="M88" s="2" vm="716">
        <f ca="1"/>
        <v>174.01</v>
      </c>
      <c r="Q88" s="2" vm="717">
        <f ca="1"/>
        <v>44312</v>
      </c>
      <c r="R88" s="2" vm="718">
        <f ca="1"/>
        <v>168.93</v>
      </c>
      <c r="S88" s="2" vm="719">
        <f ca="1"/>
        <v>10532108</v>
      </c>
    </row>
    <row r="89" spans="8:19" x14ac:dyDescent="0.3">
      <c r="H89" s="2" vm="720">
        <f ca="1"/>
        <v>43955</v>
      </c>
      <c r="I89" s="2" vm="721">
        <f ca="1"/>
        <v>178.84</v>
      </c>
      <c r="J89" s="2" vm="722">
        <f ca="1"/>
        <v>30372862</v>
      </c>
      <c r="K89" s="2" vm="723">
        <f ca="1"/>
        <v>174.49</v>
      </c>
      <c r="L89" s="2" vm="724">
        <f ca="1"/>
        <v>179</v>
      </c>
      <c r="M89" s="2" vm="352">
        <f ca="1"/>
        <v>173.8</v>
      </c>
      <c r="Q89" s="2" vm="725">
        <f ca="1"/>
        <v>44313</v>
      </c>
      <c r="R89" s="2" vm="726">
        <f ca="1"/>
        <v>177.77</v>
      </c>
      <c r="S89" s="2" vm="727">
        <f ca="1"/>
        <v>8932718</v>
      </c>
    </row>
    <row r="90" spans="8:19" x14ac:dyDescent="0.3">
      <c r="H90" s="2" vm="728">
        <f ca="1"/>
        <v>43956</v>
      </c>
      <c r="I90" s="2" vm="729">
        <f ca="1"/>
        <v>180.76</v>
      </c>
      <c r="J90" s="2" vm="730">
        <f ca="1"/>
        <v>36839168</v>
      </c>
      <c r="K90" s="2" vm="731">
        <f ca="1"/>
        <v>180.62</v>
      </c>
      <c r="L90" s="2" vm="732">
        <f ca="1"/>
        <v>183.65</v>
      </c>
      <c r="M90" s="2" vm="190">
        <f ca="1"/>
        <v>179.9</v>
      </c>
      <c r="Q90" s="2" vm="733">
        <f ca="1"/>
        <v>44314</v>
      </c>
      <c r="R90" s="2" vm="734">
        <f ca="1"/>
        <v>178.58</v>
      </c>
      <c r="S90" s="2" vm="735">
        <f ca="1"/>
        <v>5788938</v>
      </c>
    </row>
    <row r="91" spans="8:19" x14ac:dyDescent="0.3">
      <c r="H91" s="2" vm="736">
        <f ca="1"/>
        <v>43957</v>
      </c>
      <c r="I91" s="2" vm="737">
        <f ca="1"/>
        <v>182.54</v>
      </c>
      <c r="J91" s="2" vm="738">
        <f ca="1"/>
        <v>32139299</v>
      </c>
      <c r="K91" s="2" vm="739">
        <f ca="1"/>
        <v>182.08</v>
      </c>
      <c r="L91" s="2" vm="193">
        <f ca="1"/>
        <v>184.2</v>
      </c>
      <c r="M91" s="2" vm="740">
        <f ca="1"/>
        <v>181.63059999999999</v>
      </c>
      <c r="Q91" s="2" vm="741">
        <f ca="1"/>
        <v>44315</v>
      </c>
      <c r="R91" s="2" vm="742">
        <f ca="1"/>
        <v>176.19</v>
      </c>
      <c r="S91" s="2" vm="743">
        <f ca="1"/>
        <v>3760250</v>
      </c>
    </row>
    <row r="92" spans="8:19" x14ac:dyDescent="0.3">
      <c r="H92" s="2" vm="744">
        <f ca="1"/>
        <v>43958</v>
      </c>
      <c r="I92" s="2" vm="745">
        <f ca="1"/>
        <v>183.6</v>
      </c>
      <c r="J92" s="2" vm="746">
        <f ca="1"/>
        <v>28315992</v>
      </c>
      <c r="K92" s="2" vm="747">
        <f ca="1"/>
        <v>184.17</v>
      </c>
      <c r="L92" s="2" vm="748">
        <f ca="1"/>
        <v>184.55</v>
      </c>
      <c r="M92" s="2" vm="749">
        <f ca="1"/>
        <v>182.58</v>
      </c>
      <c r="Q92" s="2" vm="750">
        <f ca="1"/>
        <v>44316</v>
      </c>
      <c r="R92" s="2" vm="751">
        <f ca="1"/>
        <v>173.59</v>
      </c>
      <c r="S92" s="2" vm="752">
        <f ca="1"/>
        <v>4433565</v>
      </c>
    </row>
    <row r="93" spans="8:19" x14ac:dyDescent="0.3">
      <c r="H93" s="2" vm="753">
        <f ca="1"/>
        <v>43959</v>
      </c>
      <c r="I93" s="2" vm="754">
        <f ca="1"/>
        <v>184.68</v>
      </c>
      <c r="J93" s="2" vm="755">
        <f ca="1"/>
        <v>30912638</v>
      </c>
      <c r="K93" s="2" vm="756">
        <f ca="1"/>
        <v>184.97970000000001</v>
      </c>
      <c r="L93" s="2" vm="757">
        <f ca="1"/>
        <v>185</v>
      </c>
      <c r="M93" s="2" vm="758">
        <f ca="1"/>
        <v>183.36</v>
      </c>
      <c r="Q93" s="2" vm="759">
        <f ca="1"/>
        <v>44319</v>
      </c>
      <c r="R93" s="2" vm="760">
        <f ca="1"/>
        <v>162.19999999999999</v>
      </c>
      <c r="S93" s="2" vm="761">
        <f ca="1"/>
        <v>5261019</v>
      </c>
    </row>
    <row r="94" spans="8:19" x14ac:dyDescent="0.3">
      <c r="H94" s="2" vm="762">
        <f ca="1"/>
        <v>43962</v>
      </c>
      <c r="I94" s="2" vm="763">
        <f ca="1"/>
        <v>186.74</v>
      </c>
      <c r="J94" s="2" vm="764">
        <f ca="1"/>
        <v>30892660</v>
      </c>
      <c r="K94" s="2" vm="765">
        <f ca="1"/>
        <v>183.15</v>
      </c>
      <c r="L94" s="2" vm="766">
        <f ca="1"/>
        <v>187.51</v>
      </c>
      <c r="M94" s="2" vm="767">
        <f ca="1"/>
        <v>182.85</v>
      </c>
      <c r="Q94" s="2" vm="768">
        <f ca="1"/>
        <v>44320</v>
      </c>
      <c r="R94" s="2" vm="5">
        <f ca="1"/>
        <v>160.72999999999999</v>
      </c>
      <c r="S94" s="2" vm="769">
        <f ca="1"/>
        <v>4007512</v>
      </c>
    </row>
    <row r="95" spans="8:19" x14ac:dyDescent="0.3">
      <c r="H95" s="2" vm="770">
        <f ca="1"/>
        <v>43963</v>
      </c>
      <c r="I95" s="2" vm="771">
        <f ca="1"/>
        <v>182.51</v>
      </c>
      <c r="J95" s="2" vm="772">
        <f ca="1"/>
        <v>32038199</v>
      </c>
      <c r="K95" s="2" vm="773">
        <f ca="1"/>
        <v>186.8</v>
      </c>
      <c r="L95" s="2" vm="774">
        <f ca="1"/>
        <v>187.04</v>
      </c>
      <c r="M95" s="2" vm="775">
        <f ca="1"/>
        <v>182.3</v>
      </c>
      <c r="Q95" s="2" vm="776">
        <f ca="1"/>
        <v>44321</v>
      </c>
      <c r="R95" s="2" vm="777">
        <f ca="1"/>
        <v>159.47999999999999</v>
      </c>
      <c r="S95" s="2" vm="778">
        <f ca="1"/>
        <v>2712184</v>
      </c>
    </row>
    <row r="96" spans="8:19" x14ac:dyDescent="0.3">
      <c r="H96" s="2" vm="779">
        <f ca="1"/>
        <v>43964</v>
      </c>
      <c r="I96" s="2" vm="780">
        <f ca="1"/>
        <v>179.75</v>
      </c>
      <c r="J96" s="2" vm="781">
        <f ca="1"/>
        <v>44711488</v>
      </c>
      <c r="K96" s="2" vm="782">
        <f ca="1"/>
        <v>182.55</v>
      </c>
      <c r="L96" s="2" vm="783">
        <f ca="1"/>
        <v>184.05</v>
      </c>
      <c r="M96" s="2" vm="784">
        <f ca="1"/>
        <v>176.54</v>
      </c>
      <c r="Q96" s="2" vm="785">
        <f ca="1"/>
        <v>44322</v>
      </c>
      <c r="R96" s="2" vm="786">
        <f ca="1"/>
        <v>161.01</v>
      </c>
      <c r="S96" s="2" vm="787">
        <f ca="1"/>
        <v>2942802</v>
      </c>
    </row>
    <row r="97" spans="8:19" x14ac:dyDescent="0.3">
      <c r="H97" s="2" vm="788">
        <f ca="1"/>
        <v>43965</v>
      </c>
      <c r="I97" s="2" vm="789">
        <f ca="1"/>
        <v>180.53</v>
      </c>
      <c r="J97" s="2" vm="790">
        <f ca="1"/>
        <v>41873911</v>
      </c>
      <c r="K97" s="2" vm="791">
        <f ca="1"/>
        <v>177.54</v>
      </c>
      <c r="L97" s="2" vm="792">
        <f ca="1"/>
        <v>180.69</v>
      </c>
      <c r="M97" s="2" vm="793">
        <f ca="1"/>
        <v>175.68</v>
      </c>
      <c r="Q97" s="2" vm="794">
        <f ca="1"/>
        <v>44323</v>
      </c>
      <c r="R97" s="2" vm="795">
        <f ca="1"/>
        <v>161.11000000000001</v>
      </c>
      <c r="S97" s="2" vm="796">
        <f ca="1"/>
        <v>2934624</v>
      </c>
    </row>
    <row r="98" spans="8:19" x14ac:dyDescent="0.3">
      <c r="H98" s="2" vm="797">
        <f ca="1"/>
        <v>43966</v>
      </c>
      <c r="I98" s="2" vm="798">
        <f ca="1"/>
        <v>183.16</v>
      </c>
      <c r="J98" s="2" vm="799">
        <f ca="1"/>
        <v>46610382</v>
      </c>
      <c r="K98" s="2" vm="800">
        <f ca="1"/>
        <v>179.06</v>
      </c>
      <c r="L98" s="2" vm="801">
        <f ca="1"/>
        <v>187.06</v>
      </c>
      <c r="M98" s="2" vm="802">
        <f ca="1"/>
        <v>177</v>
      </c>
      <c r="Q98" s="2" vm="803">
        <f ca="1"/>
        <v>44326</v>
      </c>
      <c r="R98" s="2" vm="804">
        <f ca="1"/>
        <v>143.22</v>
      </c>
      <c r="S98" s="2" vm="805">
        <f ca="1"/>
        <v>4806685</v>
      </c>
    </row>
    <row r="99" spans="8:19" x14ac:dyDescent="0.3">
      <c r="H99" s="2" vm="806">
        <f ca="1"/>
        <v>43969</v>
      </c>
      <c r="I99" s="2" vm="807">
        <f ca="1"/>
        <v>184.91</v>
      </c>
      <c r="J99" s="2" vm="808">
        <f ca="1"/>
        <v>35306620</v>
      </c>
      <c r="K99" s="2" vm="809">
        <f ca="1"/>
        <v>185.75</v>
      </c>
      <c r="L99" s="2" vm="810">
        <f ca="1"/>
        <v>186.2</v>
      </c>
      <c r="M99" s="2" vm="811">
        <f ca="1"/>
        <v>183.96</v>
      </c>
      <c r="Q99" s="2" vm="812">
        <f ca="1"/>
        <v>44327</v>
      </c>
      <c r="R99" s="2" vm="489">
        <f ca="1"/>
        <v>146.91999999999999</v>
      </c>
      <c r="S99" s="2" vm="813">
        <f ca="1"/>
        <v>4684584</v>
      </c>
    </row>
    <row r="100" spans="8:19" x14ac:dyDescent="0.3">
      <c r="H100" s="2" vm="814">
        <f ca="1"/>
        <v>43970</v>
      </c>
      <c r="I100" s="2" vm="199">
        <f ca="1"/>
        <v>183.63</v>
      </c>
      <c r="J100" s="2" vm="815">
        <f ca="1"/>
        <v>26799116</v>
      </c>
      <c r="K100" s="2" vm="816">
        <f ca="1"/>
        <v>185.03</v>
      </c>
      <c r="L100" s="2" vm="817">
        <f ca="1"/>
        <v>186.6</v>
      </c>
      <c r="M100" s="2" vm="818">
        <f ca="1"/>
        <v>183.49</v>
      </c>
      <c r="Q100" s="2" vm="819">
        <f ca="1"/>
        <v>44328</v>
      </c>
      <c r="R100" s="2" vm="820">
        <f ca="1"/>
        <v>144.79</v>
      </c>
      <c r="S100" s="2" vm="821">
        <f ca="1"/>
        <v>2731510</v>
      </c>
    </row>
    <row r="101" spans="8:19" x14ac:dyDescent="0.3">
      <c r="H101" s="2" vm="822">
        <f ca="1"/>
        <v>43971</v>
      </c>
      <c r="I101" s="2" vm="823">
        <f ca="1"/>
        <v>185.66</v>
      </c>
      <c r="J101" s="2" vm="824">
        <f ca="1"/>
        <v>31261334</v>
      </c>
      <c r="K101" s="2" vm="825">
        <f ca="1"/>
        <v>184.81</v>
      </c>
      <c r="L101" s="2" vm="238">
        <f ca="1"/>
        <v>185.85</v>
      </c>
      <c r="M101" s="2" vm="826">
        <f ca="1"/>
        <v>183.94</v>
      </c>
      <c r="Q101" s="2" vm="827">
        <f ca="1"/>
        <v>44329</v>
      </c>
      <c r="R101" s="2" vm="828">
        <f ca="1"/>
        <v>164.5</v>
      </c>
      <c r="S101" s="2" vm="829">
        <f ca="1"/>
        <v>8873487</v>
      </c>
    </row>
    <row r="102" spans="8:19" x14ac:dyDescent="0.3">
      <c r="H102" s="2" vm="830">
        <f ca="1"/>
        <v>43972</v>
      </c>
      <c r="I102" s="2" vm="831">
        <f ca="1"/>
        <v>183.43</v>
      </c>
      <c r="J102" s="2" vm="832">
        <f ca="1"/>
        <v>29119513</v>
      </c>
      <c r="K102" s="2" vm="833">
        <f ca="1"/>
        <v>185.4</v>
      </c>
      <c r="L102" s="2" vm="834">
        <f ca="1"/>
        <v>186.67</v>
      </c>
      <c r="M102" s="2" vm="835">
        <f ca="1"/>
        <v>183.29</v>
      </c>
      <c r="Q102" s="2" vm="836">
        <f ca="1"/>
        <v>44330</v>
      </c>
      <c r="R102" s="2" vm="837">
        <f ca="1"/>
        <v>159.91999999999999</v>
      </c>
      <c r="S102" s="2" vm="838">
        <f ca="1"/>
        <v>4267364</v>
      </c>
    </row>
    <row r="103" spans="8:19" x14ac:dyDescent="0.3">
      <c r="H103" s="2" vm="839">
        <f ca="1"/>
        <v>43973</v>
      </c>
      <c r="I103" s="2" vm="840">
        <f ca="1"/>
        <v>183.51</v>
      </c>
      <c r="J103" s="2" vm="841">
        <f ca="1"/>
        <v>20826898</v>
      </c>
      <c r="K103" s="2" vm="842">
        <f ca="1"/>
        <v>183.19</v>
      </c>
      <c r="L103" s="2" vm="843">
        <f ca="1"/>
        <v>184.46</v>
      </c>
      <c r="M103" s="2" vm="737">
        <f ca="1"/>
        <v>182.54</v>
      </c>
      <c r="Q103" s="2" vm="844">
        <f ca="1"/>
        <v>44333</v>
      </c>
      <c r="R103" s="2" vm="845">
        <f ca="1"/>
        <v>180.6</v>
      </c>
      <c r="S103" s="2" vm="846">
        <f ca="1"/>
        <v>7462095</v>
      </c>
    </row>
    <row r="104" spans="8:19" x14ac:dyDescent="0.3">
      <c r="H104" s="2" vm="847">
        <f ca="1"/>
        <v>43977</v>
      </c>
      <c r="I104" s="2" vm="848">
        <f ca="1"/>
        <v>181.57</v>
      </c>
      <c r="J104" s="2" vm="849">
        <f ca="1"/>
        <v>36073609</v>
      </c>
      <c r="K104" s="2" vm="850">
        <f ca="1"/>
        <v>186.34</v>
      </c>
      <c r="L104" s="2" vm="851">
        <f ca="1"/>
        <v>186.5</v>
      </c>
      <c r="M104" s="2" vm="283">
        <f ca="1"/>
        <v>181.1</v>
      </c>
      <c r="Q104" s="2" vm="852">
        <f ca="1"/>
        <v>44334</v>
      </c>
      <c r="R104" s="2" vm="853">
        <f ca="1"/>
        <v>180.67</v>
      </c>
      <c r="S104" s="2" vm="854">
        <f ca="1"/>
        <v>7738717</v>
      </c>
    </row>
    <row r="105" spans="8:19" x14ac:dyDescent="0.3">
      <c r="H105" s="2" vm="855">
        <f ca="1"/>
        <v>43978</v>
      </c>
      <c r="I105" s="2" vm="856">
        <f ca="1"/>
        <v>181.81</v>
      </c>
      <c r="J105" s="2" vm="857">
        <f ca="1"/>
        <v>39517146</v>
      </c>
      <c r="K105" s="2" vm="858">
        <f ca="1"/>
        <v>180.2</v>
      </c>
      <c r="L105" s="2" vm="859">
        <f ca="1"/>
        <v>181.98769999999999</v>
      </c>
      <c r="M105" s="2" vm="860">
        <f ca="1"/>
        <v>176.6</v>
      </c>
      <c r="Q105" s="2" vm="861">
        <f ca="1"/>
        <v>44335</v>
      </c>
      <c r="R105" s="2" vm="862">
        <f ca="1"/>
        <v>168.83</v>
      </c>
      <c r="S105" s="2" vm="863">
        <f ca="1"/>
        <v>4825905</v>
      </c>
    </row>
    <row r="106" spans="8:19" x14ac:dyDescent="0.3">
      <c r="H106" s="2" vm="864">
        <f ca="1"/>
        <v>43979</v>
      </c>
      <c r="I106" s="2" vm="865">
        <f ca="1"/>
        <v>181.4</v>
      </c>
      <c r="J106" s="2" vm="866">
        <f ca="1"/>
        <v>33831824</v>
      </c>
      <c r="K106" s="2" vm="867">
        <f ca="1"/>
        <v>180.74</v>
      </c>
      <c r="L106" s="2" vm="868">
        <f ca="1"/>
        <v>184.1474</v>
      </c>
      <c r="M106" s="2" vm="869">
        <f ca="1"/>
        <v>180.38</v>
      </c>
      <c r="Q106" s="2" vm="870">
        <f ca="1"/>
        <v>44336</v>
      </c>
      <c r="R106" s="2" vm="871">
        <f ca="1"/>
        <v>170.49</v>
      </c>
      <c r="S106" s="2" vm="872">
        <f ca="1"/>
        <v>2478168</v>
      </c>
    </row>
    <row r="107" spans="8:19" x14ac:dyDescent="0.3">
      <c r="H107" s="2" vm="873">
        <f ca="1"/>
        <v>43980</v>
      </c>
      <c r="I107" s="2" vm="221">
        <f ca="1"/>
        <v>183.25</v>
      </c>
      <c r="J107" s="2" vm="874">
        <f ca="1"/>
        <v>42146720</v>
      </c>
      <c r="K107" s="2" vm="875">
        <f ca="1"/>
        <v>182.73</v>
      </c>
      <c r="L107" s="2" vm="876">
        <f ca="1"/>
        <v>184.27</v>
      </c>
      <c r="M107" s="2" vm="877">
        <f ca="1"/>
        <v>180.41</v>
      </c>
      <c r="Q107" s="2" vm="878">
        <f ca="1"/>
        <v>44337</v>
      </c>
      <c r="R107" s="2" vm="879">
        <f ca="1"/>
        <v>176.79</v>
      </c>
      <c r="S107" s="2" vm="880">
        <f ca="1"/>
        <v>3654683</v>
      </c>
    </row>
    <row r="108" spans="8:19" x14ac:dyDescent="0.3">
      <c r="H108" s="2" vm="881">
        <f ca="1"/>
        <v>43983</v>
      </c>
      <c r="I108" s="2" vm="882">
        <f ca="1"/>
        <v>182.83</v>
      </c>
      <c r="J108" s="2" vm="883">
        <f ca="1"/>
        <v>22668821</v>
      </c>
      <c r="K108" s="2" vm="737">
        <f ca="1"/>
        <v>182.54</v>
      </c>
      <c r="L108" s="2" vm="884">
        <f ca="1"/>
        <v>183</v>
      </c>
      <c r="M108" s="2" vm="885">
        <f ca="1"/>
        <v>181.46</v>
      </c>
      <c r="Q108" s="2" vm="886">
        <f ca="1"/>
        <v>44340</v>
      </c>
      <c r="R108" s="2" vm="887">
        <f ca="1"/>
        <v>180.01</v>
      </c>
      <c r="S108" s="2" vm="888">
        <f ca="1"/>
        <v>4664348</v>
      </c>
    </row>
    <row r="109" spans="8:19" x14ac:dyDescent="0.3">
      <c r="H109" s="2" vm="889">
        <f ca="1"/>
        <v>43984</v>
      </c>
      <c r="I109" s="2" vm="807">
        <f ca="1"/>
        <v>184.91</v>
      </c>
      <c r="J109" s="2" vm="890">
        <f ca="1"/>
        <v>30794585</v>
      </c>
      <c r="K109" s="2" vm="891">
        <f ca="1"/>
        <v>184.25</v>
      </c>
      <c r="L109" s="2" vm="757">
        <f ca="1"/>
        <v>185</v>
      </c>
      <c r="M109" s="2" vm="892">
        <f ca="1"/>
        <v>181.35</v>
      </c>
      <c r="Q109" s="2" vm="893">
        <f ca="1"/>
        <v>44341</v>
      </c>
      <c r="R109" s="2" vm="894">
        <f ca="1"/>
        <v>209.43</v>
      </c>
      <c r="S109" s="2" vm="895">
        <f ca="1"/>
        <v>14887457</v>
      </c>
    </row>
    <row r="110" spans="8:19" x14ac:dyDescent="0.3">
      <c r="H110" s="2" vm="896">
        <f ca="1"/>
        <v>43985</v>
      </c>
      <c r="I110" s="2" vm="897">
        <f ca="1"/>
        <v>185.36</v>
      </c>
      <c r="J110" s="2" vm="898">
        <f ca="1"/>
        <v>27311016</v>
      </c>
      <c r="K110" s="2" vm="899">
        <f ca="1"/>
        <v>184.815</v>
      </c>
      <c r="L110" s="2" vm="900">
        <f ca="1"/>
        <v>185.94</v>
      </c>
      <c r="M110" s="2" vm="219">
        <f ca="1"/>
        <v>183.58</v>
      </c>
      <c r="Q110" s="2" vm="901">
        <f ca="1"/>
        <v>44342</v>
      </c>
      <c r="R110" s="2" vm="902">
        <f ca="1"/>
        <v>242.56</v>
      </c>
      <c r="S110" s="2" vm="903">
        <f ca="1"/>
        <v>21119872</v>
      </c>
    </row>
    <row r="111" spans="8:19" x14ac:dyDescent="0.3">
      <c r="H111" s="2" vm="904">
        <f ca="1"/>
        <v>43986</v>
      </c>
      <c r="I111" s="2" vm="905">
        <f ca="1"/>
        <v>182.92</v>
      </c>
      <c r="J111" s="2" vm="906">
        <f ca="1"/>
        <v>28761809</v>
      </c>
      <c r="K111" s="2" vm="907">
        <f ca="1"/>
        <v>184.3</v>
      </c>
      <c r="L111" s="2" vm="908">
        <f ca="1"/>
        <v>185.84</v>
      </c>
      <c r="M111" s="2" vm="775">
        <f ca="1"/>
        <v>182.3</v>
      </c>
      <c r="Q111" s="2" vm="909">
        <f ca="1"/>
        <v>44343</v>
      </c>
      <c r="R111" s="2" vm="910">
        <f ca="1"/>
        <v>254.13</v>
      </c>
      <c r="S111" s="2" vm="911">
        <f ca="1"/>
        <v>15526303</v>
      </c>
    </row>
    <row r="112" spans="8:19" x14ac:dyDescent="0.3">
      <c r="H112" s="2" vm="912">
        <f ca="1"/>
        <v>43987</v>
      </c>
      <c r="I112" s="2" vm="913">
        <f ca="1"/>
        <v>187.2</v>
      </c>
      <c r="J112" s="2" vm="914">
        <f ca="1"/>
        <v>39893643</v>
      </c>
      <c r="K112" s="2" vm="915">
        <f ca="1"/>
        <v>182.62</v>
      </c>
      <c r="L112" s="2" vm="916">
        <f ca="1"/>
        <v>187.73</v>
      </c>
      <c r="M112" s="2" vm="917">
        <f ca="1"/>
        <v>182.01</v>
      </c>
      <c r="Q112" s="2" vm="918">
        <f ca="1"/>
        <v>44344</v>
      </c>
      <c r="R112" s="2" vm="919">
        <f ca="1"/>
        <v>222</v>
      </c>
      <c r="S112" s="2" vm="920">
        <f ca="1"/>
        <v>11751365</v>
      </c>
    </row>
    <row r="113" spans="8:19" x14ac:dyDescent="0.3">
      <c r="H113" s="2" vm="921">
        <f ca="1"/>
        <v>43990</v>
      </c>
      <c r="I113" s="2" vm="922">
        <f ca="1"/>
        <v>188.36</v>
      </c>
      <c r="J113" s="2" vm="923">
        <f ca="1"/>
        <v>33211590</v>
      </c>
      <c r="K113" s="2" vm="900">
        <f ca="1"/>
        <v>185.94</v>
      </c>
      <c r="L113" s="2" vm="924">
        <f ca="1"/>
        <v>188.55</v>
      </c>
      <c r="M113" s="2" vm="226">
        <f ca="1"/>
        <v>184.44</v>
      </c>
      <c r="Q113" s="2" vm="925">
        <f ca="1"/>
        <v>44348</v>
      </c>
      <c r="R113" s="2" vm="926">
        <f ca="1"/>
        <v>249.02</v>
      </c>
      <c r="S113" s="2" vm="927">
        <f ca="1"/>
        <v>9625610</v>
      </c>
    </row>
    <row r="114" spans="8:19" x14ac:dyDescent="0.3">
      <c r="H114" s="2" vm="928">
        <f ca="1"/>
        <v>43991</v>
      </c>
      <c r="I114" s="2" vm="929">
        <f ca="1"/>
        <v>189.8</v>
      </c>
      <c r="J114" s="2" vm="930">
        <f ca="1"/>
        <v>29783916</v>
      </c>
      <c r="K114" s="2" vm="931">
        <f ca="1"/>
        <v>188</v>
      </c>
      <c r="L114" s="2" vm="229">
        <f ca="1"/>
        <v>190.7</v>
      </c>
      <c r="M114" s="2" vm="932">
        <f ca="1"/>
        <v>187.26050000000001</v>
      </c>
      <c r="Q114" s="2" vm="933">
        <f ca="1"/>
        <v>44349</v>
      </c>
      <c r="R114" s="2" vm="934">
        <f ca="1"/>
        <v>282.24</v>
      </c>
      <c r="S114" s="2" vm="935">
        <f ca="1"/>
        <v>16019220</v>
      </c>
    </row>
    <row r="115" spans="8:19" x14ac:dyDescent="0.3">
      <c r="H115" s="2" vm="936">
        <f ca="1"/>
        <v>43992</v>
      </c>
      <c r="I115" s="2" vm="937">
        <f ca="1"/>
        <v>196.84</v>
      </c>
      <c r="J115" s="2" vm="938">
        <f ca="1"/>
        <v>43872329</v>
      </c>
      <c r="K115" s="2" vm="939">
        <f ca="1"/>
        <v>191.125</v>
      </c>
      <c r="L115" s="2" vm="940">
        <f ca="1"/>
        <v>198.52</v>
      </c>
      <c r="M115" s="2" vm="941">
        <f ca="1"/>
        <v>191.01</v>
      </c>
      <c r="Q115" s="2" vm="942">
        <f ca="1"/>
        <v>44350</v>
      </c>
      <c r="R115" s="2" vm="943">
        <f ca="1"/>
        <v>258.18</v>
      </c>
      <c r="S115" s="2" vm="944">
        <f ca="1"/>
        <v>7999955</v>
      </c>
    </row>
    <row r="116" spans="8:19" x14ac:dyDescent="0.3">
      <c r="H116" s="2" vm="945">
        <f ca="1"/>
        <v>43993</v>
      </c>
      <c r="I116" s="2" vm="946">
        <f ca="1"/>
        <v>186.27</v>
      </c>
      <c r="J116" s="2" vm="947">
        <f ca="1"/>
        <v>52854672</v>
      </c>
      <c r="K116" s="2" vm="948">
        <f ca="1"/>
        <v>193.13</v>
      </c>
      <c r="L116" s="2" vm="949">
        <f ca="1"/>
        <v>195.76</v>
      </c>
      <c r="M116" s="2" vm="950">
        <f ca="1"/>
        <v>186.07</v>
      </c>
      <c r="Q116" s="2" vm="951">
        <f ca="1"/>
        <v>44351</v>
      </c>
      <c r="R116" s="2" vm="952">
        <f ca="1"/>
        <v>248.36</v>
      </c>
      <c r="S116" s="2" vm="953">
        <f ca="1"/>
        <v>3637515</v>
      </c>
    </row>
    <row r="117" spans="8:19" x14ac:dyDescent="0.3">
      <c r="H117" s="2" vm="954">
        <f ca="1"/>
        <v>43994</v>
      </c>
      <c r="I117" s="2" vm="955">
        <f ca="1"/>
        <v>187.74</v>
      </c>
      <c r="J117" s="2" vm="956">
        <f ca="1"/>
        <v>43373587</v>
      </c>
      <c r="K117" s="2" vm="957">
        <f ca="1"/>
        <v>190.54</v>
      </c>
      <c r="L117" s="2" vm="958">
        <f ca="1"/>
        <v>191.72</v>
      </c>
      <c r="M117" s="2" vm="959">
        <f ca="1"/>
        <v>185.18</v>
      </c>
      <c r="Q117" s="2" vm="960">
        <f ca="1"/>
        <v>44354</v>
      </c>
      <c r="R117" s="2" vm="961">
        <f ca="1"/>
        <v>280.01</v>
      </c>
      <c r="S117" s="2" vm="962">
        <f ca="1"/>
        <v>6051490</v>
      </c>
    </row>
    <row r="118" spans="8:19" x14ac:dyDescent="0.3">
      <c r="H118" s="2" vm="963">
        <f ca="1"/>
        <v>43997</v>
      </c>
      <c r="I118" s="2" vm="964">
        <f ca="1"/>
        <v>188.94</v>
      </c>
      <c r="J118" s="2" vm="965">
        <f ca="1"/>
        <v>32770189</v>
      </c>
      <c r="K118" s="2" vm="966">
        <f ca="1"/>
        <v>184.58</v>
      </c>
      <c r="L118" s="2" vm="967">
        <f ca="1"/>
        <v>190.82</v>
      </c>
      <c r="M118" s="2" vm="968">
        <f ca="1"/>
        <v>184.01</v>
      </c>
      <c r="Q118" s="2" vm="969">
        <f ca="1"/>
        <v>44355</v>
      </c>
      <c r="R118" s="2" vm="970">
        <f ca="1"/>
        <v>300</v>
      </c>
      <c r="S118" s="2" vm="971">
        <f ca="1"/>
        <v>17439118</v>
      </c>
    </row>
    <row r="119" spans="8:19" x14ac:dyDescent="0.3">
      <c r="H119" s="2" vm="972">
        <f ca="1"/>
        <v>43998</v>
      </c>
      <c r="I119" s="2" vm="973">
        <f ca="1"/>
        <v>193.57</v>
      </c>
      <c r="J119" s="2" vm="974">
        <f ca="1"/>
        <v>42556656</v>
      </c>
      <c r="K119" s="2" vm="975">
        <f ca="1"/>
        <v>192.89</v>
      </c>
      <c r="L119" s="2" vm="976">
        <f ca="1"/>
        <v>195.58</v>
      </c>
      <c r="M119" s="2" vm="977">
        <f ca="1"/>
        <v>191.46</v>
      </c>
      <c r="Q119" s="2" vm="978">
        <f ca="1"/>
        <v>44356</v>
      </c>
      <c r="R119" s="2" vm="979">
        <f ca="1"/>
        <v>302.56</v>
      </c>
      <c r="S119" s="2" vm="980">
        <f ca="1"/>
        <v>13429309</v>
      </c>
    </row>
    <row r="120" spans="8:19" x14ac:dyDescent="0.3">
      <c r="H120" s="2" vm="981">
        <f ca="1"/>
        <v>43999</v>
      </c>
      <c r="I120" s="2" vm="982">
        <f ca="1"/>
        <v>194.24</v>
      </c>
      <c r="J120" s="2" vm="983">
        <f ca="1"/>
        <v>25687822</v>
      </c>
      <c r="K120" s="2" vm="984">
        <f ca="1"/>
        <v>195.03</v>
      </c>
      <c r="L120" s="2" vm="985">
        <f ca="1"/>
        <v>196.32</v>
      </c>
      <c r="M120" s="2" vm="986">
        <f ca="1"/>
        <v>193.69</v>
      </c>
      <c r="Q120" s="2" vm="987">
        <f ca="1"/>
        <v>44357</v>
      </c>
      <c r="R120" s="2" vm="988">
        <f ca="1"/>
        <v>220.39</v>
      </c>
      <c r="S120" s="2" vm="989">
        <f ca="1"/>
        <v>22980152</v>
      </c>
    </row>
    <row r="121" spans="8:19" x14ac:dyDescent="0.3">
      <c r="H121" s="2" vm="990">
        <f ca="1"/>
        <v>44000</v>
      </c>
      <c r="I121" s="2" vm="985">
        <f ca="1"/>
        <v>196.32</v>
      </c>
      <c r="J121" s="2" vm="991">
        <f ca="1"/>
        <v>23061648</v>
      </c>
      <c r="K121" s="2" vm="992">
        <f ca="1"/>
        <v>194</v>
      </c>
      <c r="L121" s="2" vm="993">
        <f ca="1"/>
        <v>196.49</v>
      </c>
      <c r="M121" s="2" vm="992">
        <f ca="1"/>
        <v>194</v>
      </c>
      <c r="Q121" s="2" vm="994">
        <f ca="1"/>
        <v>44358</v>
      </c>
      <c r="R121" s="2" vm="995">
        <f ca="1"/>
        <v>233.34</v>
      </c>
      <c r="S121" s="2" vm="996">
        <f ca="1"/>
        <v>15580774</v>
      </c>
    </row>
    <row r="122" spans="8:19" x14ac:dyDescent="0.3">
      <c r="H122" s="2" vm="997">
        <f ca="1"/>
        <v>44001</v>
      </c>
      <c r="I122" s="2" vm="998">
        <f ca="1"/>
        <v>195.15</v>
      </c>
      <c r="J122" s="2" vm="999">
        <f ca="1"/>
        <v>44441141</v>
      </c>
      <c r="K122" s="2" vm="1000">
        <f ca="1"/>
        <v>198.59</v>
      </c>
      <c r="L122" s="2" vm="1001">
        <f ca="1"/>
        <v>199.29</v>
      </c>
      <c r="M122" s="2" vm="1002">
        <f ca="1"/>
        <v>194.37</v>
      </c>
      <c r="Q122" s="2" vm="1003">
        <f ca="1"/>
        <v>44361</v>
      </c>
      <c r="R122" s="2" vm="1004">
        <f ca="1"/>
        <v>229.44</v>
      </c>
      <c r="S122" s="2" vm="1005">
        <f ca="1"/>
        <v>7061229</v>
      </c>
    </row>
    <row r="123" spans="8:19" x14ac:dyDescent="0.3">
      <c r="H123" s="2" vm="1006">
        <f ca="1"/>
        <v>44004</v>
      </c>
      <c r="I123" s="2" vm="1007">
        <f ca="1"/>
        <v>200.57</v>
      </c>
      <c r="J123" s="2" vm="1008">
        <f ca="1"/>
        <v>32818929</v>
      </c>
      <c r="K123" s="2" vm="1009">
        <f ca="1"/>
        <v>195.79</v>
      </c>
      <c r="L123" s="2" vm="1010">
        <f ca="1"/>
        <v>200.76</v>
      </c>
      <c r="M123" s="2" vm="1011">
        <f ca="1"/>
        <v>195.23009999999999</v>
      </c>
      <c r="Q123" s="2" vm="1012">
        <f ca="1"/>
        <v>44362</v>
      </c>
      <c r="R123" s="2" vm="1013">
        <f ca="1"/>
        <v>222.5</v>
      </c>
      <c r="S123" s="2" vm="1014">
        <f ca="1"/>
        <v>7301935</v>
      </c>
    </row>
    <row r="124" spans="8:19" x14ac:dyDescent="0.3">
      <c r="H124" s="2" vm="1015">
        <f ca="1"/>
        <v>44005</v>
      </c>
      <c r="I124" s="2" vm="1016">
        <f ca="1"/>
        <v>201.91</v>
      </c>
      <c r="J124" s="2" vm="1017">
        <f ca="1"/>
        <v>30917447</v>
      </c>
      <c r="K124" s="2" vm="1018">
        <f ca="1"/>
        <v>202.09</v>
      </c>
      <c r="L124" s="2" vm="1019">
        <f ca="1"/>
        <v>203.95</v>
      </c>
      <c r="M124" s="2" vm="1020">
        <f ca="1"/>
        <v>201.42500000000001</v>
      </c>
      <c r="Q124" s="2" vm="1021">
        <f ca="1"/>
        <v>44363</v>
      </c>
      <c r="R124" s="2" vm="1022">
        <f ca="1"/>
        <v>222.97</v>
      </c>
      <c r="S124" s="2" vm="1023">
        <f ca="1"/>
        <v>5564827</v>
      </c>
    </row>
    <row r="125" spans="8:19" x14ac:dyDescent="0.3">
      <c r="H125" s="2" vm="1024">
        <f ca="1"/>
        <v>44006</v>
      </c>
      <c r="I125" s="2" vm="1025">
        <f ca="1"/>
        <v>197.84</v>
      </c>
      <c r="J125" s="2" vm="1026">
        <f ca="1"/>
        <v>36740647</v>
      </c>
      <c r="K125" s="2" vm="1027">
        <f ca="1"/>
        <v>201.60429999999999</v>
      </c>
      <c r="L125" s="2" vm="1028">
        <f ca="1"/>
        <v>203.25</v>
      </c>
      <c r="M125" s="2" vm="1029">
        <f ca="1"/>
        <v>196.56</v>
      </c>
      <c r="Q125" s="2" vm="1030">
        <f ca="1"/>
        <v>44364</v>
      </c>
      <c r="R125" s="2" vm="1031">
        <f ca="1"/>
        <v>223.59</v>
      </c>
      <c r="S125" s="2" vm="1032">
        <f ca="1"/>
        <v>4608573</v>
      </c>
    </row>
    <row r="126" spans="8:19" x14ac:dyDescent="0.3">
      <c r="H126" s="2" vm="1033">
        <f ca="1"/>
        <v>44007</v>
      </c>
      <c r="I126" s="2" vm="1034">
        <f ca="1"/>
        <v>200.34</v>
      </c>
      <c r="J126" s="2" vm="1035">
        <f ca="1"/>
        <v>27803933</v>
      </c>
      <c r="K126" s="2" vm="1036">
        <f ca="1"/>
        <v>197.8</v>
      </c>
      <c r="L126" s="2" vm="1037">
        <f ca="1"/>
        <v>200.61</v>
      </c>
      <c r="M126" s="2" vm="1038">
        <f ca="1"/>
        <v>195.4675</v>
      </c>
      <c r="Q126" s="2" vm="1039">
        <f ca="1"/>
        <v>44365</v>
      </c>
      <c r="R126" s="2" vm="1040">
        <f ca="1"/>
        <v>213.82</v>
      </c>
      <c r="S126" s="2" vm="1041">
        <f ca="1"/>
        <v>4320317</v>
      </c>
    </row>
    <row r="127" spans="8:19" x14ac:dyDescent="0.3">
      <c r="H127" s="2" vm="1042">
        <f ca="1"/>
        <v>44008</v>
      </c>
      <c r="I127" s="2" vm="1043">
        <f ca="1"/>
        <v>196.33</v>
      </c>
      <c r="J127" s="2" vm="1044">
        <f ca="1"/>
        <v>54675780</v>
      </c>
      <c r="K127" s="2" vm="1045">
        <f ca="1"/>
        <v>199.73</v>
      </c>
      <c r="L127" s="2" vm="1046">
        <f ca="1"/>
        <v>199.89</v>
      </c>
      <c r="M127" s="2" vm="1047">
        <f ca="1"/>
        <v>194.88</v>
      </c>
      <c r="Q127" s="2" vm="1048">
        <f ca="1"/>
        <v>44368</v>
      </c>
      <c r="R127" s="2" vm="1049">
        <f ca="1"/>
        <v>200.37</v>
      </c>
      <c r="S127" s="2" vm="1050">
        <f ca="1"/>
        <v>5120186</v>
      </c>
    </row>
    <row r="128" spans="8:19" x14ac:dyDescent="0.3">
      <c r="H128" s="2" vm="1051">
        <f ca="1"/>
        <v>44011</v>
      </c>
      <c r="I128" s="2" vm="1052">
        <f ca="1"/>
        <v>198.44</v>
      </c>
      <c r="J128" s="2" vm="1053">
        <f ca="1"/>
        <v>26701586</v>
      </c>
      <c r="K128" s="2" vm="1054">
        <f ca="1"/>
        <v>195.78</v>
      </c>
      <c r="L128" s="2" vm="1055">
        <f ca="1"/>
        <v>198.53</v>
      </c>
      <c r="M128" s="2" vm="1056">
        <f ca="1"/>
        <v>193.55</v>
      </c>
      <c r="Q128" s="2" vm="1057">
        <f ca="1"/>
        <v>44369</v>
      </c>
      <c r="R128" s="2" vm="1058">
        <f ca="1"/>
        <v>220.4</v>
      </c>
      <c r="S128" s="2" vm="1059">
        <f ca="1"/>
        <v>8200177</v>
      </c>
    </row>
    <row r="129" spans="8:19" x14ac:dyDescent="0.3">
      <c r="H129" s="2" vm="1060">
        <f ca="1"/>
        <v>44012</v>
      </c>
      <c r="I129" s="2" vm="1061">
        <f ca="1"/>
        <v>203.51</v>
      </c>
      <c r="J129" s="2" vm="1062">
        <f ca="1"/>
        <v>34310283</v>
      </c>
      <c r="K129" s="2" vm="1063">
        <f ca="1"/>
        <v>197.88159999999999</v>
      </c>
      <c r="L129" s="2" vm="1064">
        <f ca="1"/>
        <v>204.4</v>
      </c>
      <c r="M129" s="2" vm="1065">
        <f ca="1"/>
        <v>197.74</v>
      </c>
      <c r="Q129" s="2" vm="1066">
        <f ca="1"/>
        <v>44370</v>
      </c>
      <c r="R129" s="2" vm="1067">
        <f ca="1"/>
        <v>219.34</v>
      </c>
      <c r="S129" s="2" vm="1068">
        <f ca="1"/>
        <v>3555090</v>
      </c>
    </row>
    <row r="130" spans="8:19" x14ac:dyDescent="0.3">
      <c r="H130" s="2" vm="1069">
        <f ca="1"/>
        <v>44013</v>
      </c>
      <c r="I130" s="2" vm="1070">
        <f ca="1"/>
        <v>204.7</v>
      </c>
      <c r="J130" s="2" vm="1071">
        <f ca="1"/>
        <v>32061206</v>
      </c>
      <c r="K130" s="2" vm="1072">
        <f ca="1"/>
        <v>203.14</v>
      </c>
      <c r="L130" s="2" vm="1073">
        <f ca="1"/>
        <v>206.35</v>
      </c>
      <c r="M130" s="2" vm="1074">
        <f ca="1"/>
        <v>201.77</v>
      </c>
      <c r="Q130" s="2" vm="1075">
        <f ca="1"/>
        <v>44371</v>
      </c>
      <c r="R130" s="2" vm="1076">
        <f ca="1"/>
        <v>212.31</v>
      </c>
      <c r="S130" s="2" vm="1077">
        <f ca="1"/>
        <v>3863339</v>
      </c>
    </row>
    <row r="131" spans="8:19" x14ac:dyDescent="0.3">
      <c r="H131" s="2" vm="1078">
        <f ca="1"/>
        <v>44014</v>
      </c>
      <c r="I131" s="2" vm="1079">
        <f ca="1"/>
        <v>206.26</v>
      </c>
      <c r="J131" s="2" vm="1080">
        <f ca="1"/>
        <v>29315762</v>
      </c>
      <c r="K131" s="2" vm="1081">
        <f ca="1"/>
        <v>205.68</v>
      </c>
      <c r="L131" s="2" vm="1082">
        <f ca="1"/>
        <v>208.02</v>
      </c>
      <c r="M131" s="2" vm="1083">
        <f ca="1"/>
        <v>205</v>
      </c>
      <c r="Q131" s="2" vm="1084">
        <f ca="1"/>
        <v>44372</v>
      </c>
      <c r="R131" s="2" vm="1085">
        <f ca="1"/>
        <v>209.51</v>
      </c>
      <c r="S131" s="2" vm="1086">
        <f ca="1"/>
        <v>12692749</v>
      </c>
    </row>
    <row r="132" spans="8:19" x14ac:dyDescent="0.3">
      <c r="H132" s="2" vm="1087">
        <f ca="1"/>
        <v>44018</v>
      </c>
      <c r="I132" s="2" vm="1088">
        <f ca="1"/>
        <v>210.7</v>
      </c>
      <c r="J132" s="2" vm="1089">
        <f ca="1"/>
        <v>31897629</v>
      </c>
      <c r="K132" s="2" vm="1090">
        <f ca="1"/>
        <v>208.83349999999999</v>
      </c>
      <c r="L132" s="2" vm="1091">
        <f ca="1"/>
        <v>211.13</v>
      </c>
      <c r="M132" s="2" vm="1092">
        <f ca="1"/>
        <v>208.09</v>
      </c>
      <c r="Q132" s="2" vm="1093">
        <f ca="1"/>
        <v>44375</v>
      </c>
      <c r="R132" s="2" vm="1094">
        <f ca="1"/>
        <v>213.25</v>
      </c>
      <c r="S132" s="2" vm="1095">
        <f ca="1"/>
        <v>4879364</v>
      </c>
    </row>
    <row r="133" spans="8:19" x14ac:dyDescent="0.3">
      <c r="H133" s="2" vm="1096">
        <f ca="1"/>
        <v>44019</v>
      </c>
      <c r="I133" s="2" vm="1097">
        <f ca="1"/>
        <v>208.25</v>
      </c>
      <c r="J133" s="2" vm="1098">
        <f ca="1"/>
        <v>33600732</v>
      </c>
      <c r="K133" s="2" vm="1099">
        <f ca="1"/>
        <v>210.45</v>
      </c>
      <c r="L133" s="2" vm="1100">
        <f ca="1"/>
        <v>214.67</v>
      </c>
      <c r="M133" s="2" vm="1101">
        <f ca="1"/>
        <v>207.99</v>
      </c>
      <c r="Q133" s="2" vm="1102">
        <f ca="1"/>
        <v>44376</v>
      </c>
      <c r="R133" s="2" vm="1103">
        <f ca="1"/>
        <v>210.88</v>
      </c>
      <c r="S133" s="2" vm="1104">
        <f ca="1"/>
        <v>2480009</v>
      </c>
    </row>
    <row r="134" spans="8:19" x14ac:dyDescent="0.3">
      <c r="H134" s="2" vm="1105">
        <f ca="1"/>
        <v>44020</v>
      </c>
      <c r="I134" s="2" vm="1106">
        <f ca="1"/>
        <v>212.83</v>
      </c>
      <c r="J134" s="2" vm="1107">
        <f ca="1"/>
        <v>33600025</v>
      </c>
      <c r="K134" s="2" vm="1108">
        <f ca="1"/>
        <v>210.07</v>
      </c>
      <c r="L134" s="2" vm="1109">
        <f ca="1"/>
        <v>213.26</v>
      </c>
      <c r="M134" s="2" vm="1110">
        <f ca="1"/>
        <v>208.69</v>
      </c>
      <c r="Q134" s="2" vm="1111">
        <f ca="1"/>
        <v>44377</v>
      </c>
      <c r="R134" s="2" vm="1112">
        <f ca="1"/>
        <v>214.14</v>
      </c>
      <c r="S134" s="2" vm="1113">
        <f ca="1"/>
        <v>2539648</v>
      </c>
    </row>
    <row r="135" spans="8:19" x14ac:dyDescent="0.3">
      <c r="H135" s="2" vm="1114">
        <f ca="1"/>
        <v>44021</v>
      </c>
      <c r="I135" s="2" vm="1115">
        <f ca="1"/>
        <v>214.32</v>
      </c>
      <c r="J135" s="2" vm="1116">
        <f ca="1"/>
        <v>33121681</v>
      </c>
      <c r="K135" s="2" vm="1117">
        <f ca="1"/>
        <v>216.33</v>
      </c>
      <c r="L135" s="2" vm="1118">
        <f ca="1"/>
        <v>216.38</v>
      </c>
      <c r="M135" s="2" vm="1119">
        <f ca="1"/>
        <v>211.47</v>
      </c>
      <c r="Q135" s="2" vm="1120">
        <f ca="1"/>
        <v>44378</v>
      </c>
      <c r="R135" s="2" vm="1121">
        <f ca="1"/>
        <v>204.36</v>
      </c>
      <c r="S135" s="2" vm="1122">
        <f ca="1"/>
        <v>2742112</v>
      </c>
    </row>
    <row r="136" spans="8:19" x14ac:dyDescent="0.3">
      <c r="H136" s="2" vm="1123">
        <f ca="1"/>
        <v>44022</v>
      </c>
      <c r="I136" s="2" vm="1124">
        <f ca="1"/>
        <v>213.67</v>
      </c>
      <c r="J136" s="2" vm="1125">
        <f ca="1"/>
        <v>26177633</v>
      </c>
      <c r="K136" s="2" vm="1126">
        <f ca="1"/>
        <v>213.62</v>
      </c>
      <c r="L136" s="2" vm="1127">
        <f ca="1"/>
        <v>214.08</v>
      </c>
      <c r="M136" s="2" vm="1128">
        <f ca="1"/>
        <v>211.08</v>
      </c>
      <c r="Q136" s="2" vm="1129">
        <f ca="1"/>
        <v>44379</v>
      </c>
      <c r="R136" s="2" vm="1130">
        <f ca="1"/>
        <v>202.83</v>
      </c>
      <c r="S136" s="2" vm="1131">
        <f ca="1"/>
        <v>2602729</v>
      </c>
    </row>
    <row r="137" spans="8:19" x14ac:dyDescent="0.3">
      <c r="H137" s="2" vm="1132">
        <f ca="1"/>
        <v>44025</v>
      </c>
      <c r="I137" s="2" vm="1133">
        <f ca="1"/>
        <v>207.07</v>
      </c>
      <c r="J137" s="2" vm="1134">
        <f ca="1"/>
        <v>38135606</v>
      </c>
      <c r="K137" s="2" vm="1135">
        <f ca="1"/>
        <v>214.48</v>
      </c>
      <c r="L137" s="2" vm="1136">
        <f ca="1"/>
        <v>215.8</v>
      </c>
      <c r="M137" s="2" vm="1137">
        <f ca="1"/>
        <v>206.5</v>
      </c>
    </row>
    <row r="138" spans="8:19" x14ac:dyDescent="0.3">
      <c r="H138" s="2" vm="1138">
        <f ca="1"/>
        <v>44026</v>
      </c>
      <c r="I138" s="2" vm="1139">
        <f ca="1"/>
        <v>208.35</v>
      </c>
      <c r="J138" s="2" vm="1140">
        <f ca="1"/>
        <v>37591820</v>
      </c>
      <c r="K138" s="2" vm="1141">
        <f ca="1"/>
        <v>206.13</v>
      </c>
      <c r="L138" s="2" vm="1142">
        <f ca="1"/>
        <v>208.85</v>
      </c>
      <c r="M138" s="2" vm="1143">
        <f ca="1"/>
        <v>202.03</v>
      </c>
    </row>
    <row r="139" spans="8:19" x14ac:dyDescent="0.3">
      <c r="H139" s="2" vm="1144">
        <f ca="1"/>
        <v>44027</v>
      </c>
      <c r="I139" s="2" vm="1145">
        <f ca="1"/>
        <v>208.04</v>
      </c>
      <c r="J139" s="2" vm="1146">
        <f ca="1"/>
        <v>32179409</v>
      </c>
      <c r="K139" s="2" vm="1147">
        <f ca="1"/>
        <v>209.56</v>
      </c>
      <c r="L139" s="2" vm="1148">
        <f ca="1"/>
        <v>211.33</v>
      </c>
      <c r="M139" s="2" vm="1149">
        <f ca="1"/>
        <v>205.03</v>
      </c>
    </row>
    <row r="140" spans="8:19" x14ac:dyDescent="0.3">
      <c r="H140" s="2" vm="1150">
        <f ca="1"/>
        <v>44028</v>
      </c>
      <c r="I140" s="2" vm="1151">
        <f ca="1"/>
        <v>203.92</v>
      </c>
      <c r="J140" s="2" vm="1152">
        <f ca="1"/>
        <v>29940653</v>
      </c>
      <c r="K140" s="2" vm="1153">
        <f ca="1"/>
        <v>205.4</v>
      </c>
      <c r="L140" s="2" vm="1154">
        <f ca="1"/>
        <v>205.7</v>
      </c>
      <c r="M140" s="2" vm="1155">
        <f ca="1"/>
        <v>202.31</v>
      </c>
    </row>
    <row r="141" spans="8:19" x14ac:dyDescent="0.3">
      <c r="H141" s="2" vm="1156">
        <f ca="1"/>
        <v>44029</v>
      </c>
      <c r="I141" s="2" vm="1157">
        <f ca="1"/>
        <v>202.88</v>
      </c>
      <c r="J141" s="2" vm="1158">
        <f ca="1"/>
        <v>31635281</v>
      </c>
      <c r="K141" s="2" vm="1159">
        <f ca="1"/>
        <v>204.47</v>
      </c>
      <c r="L141" s="2" vm="1160">
        <f ca="1"/>
        <v>205.04</v>
      </c>
      <c r="M141" s="2" vm="1161">
        <f ca="1"/>
        <v>201.39</v>
      </c>
    </row>
    <row r="142" spans="8:19" x14ac:dyDescent="0.3">
      <c r="H142" s="2" vm="1162">
        <f ca="1"/>
        <v>44032</v>
      </c>
      <c r="I142" s="2" vm="1163">
        <f ca="1"/>
        <v>211.6</v>
      </c>
      <c r="J142" s="2" vm="1164">
        <f ca="1"/>
        <v>36884836</v>
      </c>
      <c r="K142" s="2" vm="1083">
        <f ca="1"/>
        <v>205</v>
      </c>
      <c r="L142" s="2" vm="1165">
        <f ca="1"/>
        <v>212.3</v>
      </c>
      <c r="M142" s="2" vm="1166">
        <f ca="1"/>
        <v>203.01</v>
      </c>
    </row>
    <row r="143" spans="8:19" x14ac:dyDescent="0.3">
      <c r="H143" s="2" vm="1167">
        <f ca="1"/>
        <v>44033</v>
      </c>
      <c r="I143" s="2" vm="1168">
        <f ca="1"/>
        <v>208.75</v>
      </c>
      <c r="J143" s="2" vm="1169">
        <f ca="1"/>
        <v>38105777</v>
      </c>
      <c r="K143" s="2" vm="1170">
        <f ca="1"/>
        <v>213.66</v>
      </c>
      <c r="L143" s="2" vm="1171">
        <f ca="1"/>
        <v>213.94</v>
      </c>
      <c r="M143" s="2" vm="1172">
        <f ca="1"/>
        <v>208.03</v>
      </c>
    </row>
    <row r="144" spans="8:19" x14ac:dyDescent="0.3">
      <c r="H144" s="2" vm="1173">
        <f ca="1"/>
        <v>44034</v>
      </c>
      <c r="I144" s="2" vm="1174">
        <f ca="1"/>
        <v>211.75</v>
      </c>
      <c r="J144" s="2" vm="1175">
        <f ca="1"/>
        <v>49605692</v>
      </c>
      <c r="K144" s="2" vm="1176">
        <f ca="1"/>
        <v>209.2</v>
      </c>
      <c r="L144" s="2" vm="1165">
        <f ca="1"/>
        <v>212.3</v>
      </c>
      <c r="M144" s="2" vm="1177">
        <f ca="1"/>
        <v>208.39</v>
      </c>
    </row>
    <row r="145" spans="8:13" x14ac:dyDescent="0.3">
      <c r="H145" s="2" vm="1178">
        <f ca="1"/>
        <v>44035</v>
      </c>
      <c r="I145" s="2" vm="1179">
        <f ca="1"/>
        <v>202.54</v>
      </c>
      <c r="J145" s="2" vm="1180">
        <f ca="1"/>
        <v>67457035</v>
      </c>
      <c r="K145" s="2" vm="1181">
        <f ca="1"/>
        <v>207.19</v>
      </c>
      <c r="L145" s="2" vm="1182">
        <f ca="1"/>
        <v>210.92</v>
      </c>
      <c r="M145" s="2" vm="1183">
        <f ca="1"/>
        <v>202.15</v>
      </c>
    </row>
    <row r="146" spans="8:13" x14ac:dyDescent="0.3">
      <c r="H146" s="2" vm="1184">
        <f ca="1"/>
        <v>44036</v>
      </c>
      <c r="I146" s="2" vm="1185">
        <f ca="1"/>
        <v>201.3</v>
      </c>
      <c r="J146" s="2" vm="1186">
        <f ca="1"/>
        <v>39826989</v>
      </c>
      <c r="K146" s="2" vm="1187">
        <f ca="1"/>
        <v>200.42</v>
      </c>
      <c r="L146" s="2" vm="1188">
        <f ca="1"/>
        <v>202.86</v>
      </c>
      <c r="M146" s="2" vm="1189">
        <f ca="1"/>
        <v>197.51</v>
      </c>
    </row>
    <row r="147" spans="8:13" x14ac:dyDescent="0.3">
      <c r="H147" s="2" vm="1190">
        <f ca="1"/>
        <v>44039</v>
      </c>
      <c r="I147" s="2" vm="1191">
        <f ca="1"/>
        <v>203.85</v>
      </c>
      <c r="J147" s="2" vm="1192">
        <f ca="1"/>
        <v>30160867</v>
      </c>
      <c r="K147" s="2" vm="1193">
        <f ca="1"/>
        <v>201.47</v>
      </c>
      <c r="L147" s="2" vm="1194">
        <f ca="1"/>
        <v>203.97</v>
      </c>
      <c r="M147" s="2" vm="1195">
        <f ca="1"/>
        <v>200.86</v>
      </c>
    </row>
    <row r="148" spans="8:13" x14ac:dyDescent="0.3">
      <c r="H148" s="2" vm="1196">
        <f ca="1"/>
        <v>44040</v>
      </c>
      <c r="I148" s="2" vm="1197">
        <f ca="1"/>
        <v>202.02</v>
      </c>
      <c r="J148" s="2" vm="1198">
        <f ca="1"/>
        <v>23251388</v>
      </c>
      <c r="K148" s="2" vm="1199">
        <f ca="1"/>
        <v>203.61</v>
      </c>
      <c r="L148" s="2" vm="1070">
        <f ca="1"/>
        <v>204.7</v>
      </c>
      <c r="M148" s="2" vm="1200">
        <f ca="1"/>
        <v>201.74</v>
      </c>
    </row>
    <row r="149" spans="8:13" x14ac:dyDescent="0.3">
      <c r="H149" s="2" vm="1201">
        <f ca="1"/>
        <v>44041</v>
      </c>
      <c r="I149" s="2" vm="1202">
        <f ca="1"/>
        <v>204.06</v>
      </c>
      <c r="J149" s="2" vm="1203">
        <f ca="1"/>
        <v>19632602</v>
      </c>
      <c r="K149" s="2" vm="1204">
        <f ca="1"/>
        <v>202.5</v>
      </c>
      <c r="L149" s="2" vm="1205">
        <f ca="1"/>
        <v>204.65</v>
      </c>
      <c r="M149" s="2" vm="1206">
        <f ca="1"/>
        <v>202.01</v>
      </c>
    </row>
    <row r="150" spans="8:13" x14ac:dyDescent="0.3">
      <c r="H150" s="2" vm="1207">
        <f ca="1"/>
        <v>44042</v>
      </c>
      <c r="I150" s="2" vm="1208">
        <f ca="1"/>
        <v>203.9</v>
      </c>
      <c r="J150" s="2" vm="1209">
        <f ca="1"/>
        <v>25079596</v>
      </c>
      <c r="K150" s="2" vm="1210">
        <f ca="1"/>
        <v>201</v>
      </c>
      <c r="L150" s="2" vm="1211">
        <f ca="1"/>
        <v>204.46</v>
      </c>
      <c r="M150" s="2" vm="1212">
        <f ca="1"/>
        <v>199.57</v>
      </c>
    </row>
    <row r="151" spans="8:13" x14ac:dyDescent="0.3">
      <c r="H151" s="2" vm="1213">
        <f ca="1"/>
        <v>44043</v>
      </c>
      <c r="I151" s="2" vm="1214">
        <f ca="1"/>
        <v>205.01</v>
      </c>
      <c r="J151" s="2" vm="1215">
        <f ca="1"/>
        <v>51247969</v>
      </c>
      <c r="K151" s="2" vm="1064">
        <f ca="1"/>
        <v>204.4</v>
      </c>
      <c r="L151" s="2" vm="1216">
        <f ca="1"/>
        <v>205.1</v>
      </c>
      <c r="M151" s="2" vm="1217">
        <f ca="1"/>
        <v>199.01</v>
      </c>
    </row>
    <row r="152" spans="8:13" x14ac:dyDescent="0.3">
      <c r="H152" s="2" vm="1218">
        <f ca="1"/>
        <v>44046</v>
      </c>
      <c r="I152" s="2" vm="1219">
        <f ca="1"/>
        <v>216.54</v>
      </c>
      <c r="J152" s="2" vm="1220">
        <f ca="1"/>
        <v>78983009</v>
      </c>
      <c r="K152" s="2" vm="1221">
        <f ca="1"/>
        <v>211.52</v>
      </c>
      <c r="L152" s="2" vm="1222">
        <f ca="1"/>
        <v>217.64</v>
      </c>
      <c r="M152" s="2" vm="1223">
        <f ca="1"/>
        <v>210.44</v>
      </c>
    </row>
    <row r="153" spans="8:13" x14ac:dyDescent="0.3">
      <c r="H153" s="2" vm="1224">
        <f ca="1"/>
        <v>44047</v>
      </c>
      <c r="I153" s="2" vm="1225">
        <f ca="1"/>
        <v>213.29</v>
      </c>
      <c r="J153" s="2" vm="1226">
        <f ca="1"/>
        <v>49280056</v>
      </c>
      <c r="K153" s="2" vm="1227">
        <f ca="1"/>
        <v>214.17</v>
      </c>
      <c r="L153" s="2" vm="1228">
        <f ca="1"/>
        <v>214.77</v>
      </c>
      <c r="M153" s="2" vm="1229">
        <f ca="1"/>
        <v>210.31</v>
      </c>
    </row>
    <row r="154" spans="8:13" x14ac:dyDescent="0.3">
      <c r="H154" s="2" vm="1230">
        <f ca="1"/>
        <v>44048</v>
      </c>
      <c r="I154" s="2" vm="1231">
        <f ca="1"/>
        <v>212.94</v>
      </c>
      <c r="J154" s="2" vm="1232">
        <f ca="1"/>
        <v>28858621</v>
      </c>
      <c r="K154" s="2" vm="1233">
        <f ca="1"/>
        <v>214.9</v>
      </c>
      <c r="L154" s="2" vm="1234">
        <f ca="1"/>
        <v>215</v>
      </c>
      <c r="M154" s="2" vm="1235">
        <f ca="1"/>
        <v>211.57</v>
      </c>
    </row>
    <row r="155" spans="8:13" x14ac:dyDescent="0.3">
      <c r="H155" s="2" vm="1236">
        <f ca="1"/>
        <v>44049</v>
      </c>
      <c r="I155" s="2" vm="1237">
        <f ca="1"/>
        <v>216.35</v>
      </c>
      <c r="J155" s="2" vm="1238">
        <f ca="1"/>
        <v>32656843</v>
      </c>
      <c r="K155" s="2" vm="1239">
        <f ca="1"/>
        <v>212.34</v>
      </c>
      <c r="L155" s="2" vm="1240">
        <f ca="1"/>
        <v>216.37049999999999</v>
      </c>
      <c r="M155" s="2" vm="1241">
        <f ca="1"/>
        <v>211.55</v>
      </c>
    </row>
    <row r="156" spans="8:13" x14ac:dyDescent="0.3">
      <c r="H156" s="2" vm="1242">
        <f ca="1"/>
        <v>44050</v>
      </c>
      <c r="I156" s="2" vm="1243">
        <f ca="1"/>
        <v>212.48</v>
      </c>
      <c r="J156" s="2" vm="1244">
        <f ca="1"/>
        <v>27820421</v>
      </c>
      <c r="K156" s="2" vm="1245">
        <f ca="1"/>
        <v>214.85</v>
      </c>
      <c r="L156" s="2" vm="1246">
        <f ca="1"/>
        <v>215.7</v>
      </c>
      <c r="M156" s="2" vm="1247">
        <f ca="1"/>
        <v>210.93</v>
      </c>
    </row>
    <row r="157" spans="8:13" x14ac:dyDescent="0.3">
      <c r="H157" s="2" vm="1248">
        <f ca="1"/>
        <v>44053</v>
      </c>
      <c r="I157" s="2" vm="1097">
        <f ca="1"/>
        <v>208.25</v>
      </c>
      <c r="J157" s="2" vm="1249">
        <f ca="1"/>
        <v>36716462</v>
      </c>
      <c r="K157" s="2" vm="1250">
        <f ca="1"/>
        <v>211.67</v>
      </c>
      <c r="L157" s="2" vm="1251">
        <f ca="1"/>
        <v>211.88</v>
      </c>
      <c r="M157" s="2" vm="1073">
        <f ca="1"/>
        <v>206.35</v>
      </c>
    </row>
    <row r="158" spans="8:13" x14ac:dyDescent="0.3">
      <c r="H158" s="2" vm="1252">
        <f ca="1"/>
        <v>44054</v>
      </c>
      <c r="I158" s="2" vm="1253">
        <f ca="1"/>
        <v>203.38</v>
      </c>
      <c r="J158" s="2" vm="1254">
        <f ca="1"/>
        <v>36446459</v>
      </c>
      <c r="K158" s="2" vm="1255">
        <f ca="1"/>
        <v>207.155</v>
      </c>
      <c r="L158" s="2" vm="1256">
        <f ca="1"/>
        <v>207.65</v>
      </c>
      <c r="M158" s="2" vm="1072">
        <f ca="1"/>
        <v>203.14</v>
      </c>
    </row>
    <row r="159" spans="8:13" x14ac:dyDescent="0.3">
      <c r="H159" s="2" vm="1257">
        <f ca="1"/>
        <v>44055</v>
      </c>
      <c r="I159" s="2" vm="1258">
        <f ca="1"/>
        <v>209.19</v>
      </c>
      <c r="J159" s="2" vm="1259">
        <f ca="1"/>
        <v>28041364</v>
      </c>
      <c r="K159" s="2" vm="1260">
        <f ca="1"/>
        <v>205.29</v>
      </c>
      <c r="L159" s="2" vm="1261">
        <f ca="1"/>
        <v>210.28</v>
      </c>
      <c r="M159" s="2" vm="1262">
        <f ca="1"/>
        <v>204.75</v>
      </c>
    </row>
    <row r="160" spans="8:13" x14ac:dyDescent="0.3">
      <c r="H160" s="2" vm="1263">
        <f ca="1"/>
        <v>44056</v>
      </c>
      <c r="I160" s="2" vm="1264">
        <f ca="1"/>
        <v>208.7</v>
      </c>
      <c r="J160" s="2" vm="1265">
        <f ca="1"/>
        <v>22588870</v>
      </c>
      <c r="K160" s="2" vm="1266">
        <f ca="1"/>
        <v>209.44</v>
      </c>
      <c r="L160" s="2" vm="1267">
        <f ca="1"/>
        <v>211.35</v>
      </c>
      <c r="M160" s="2" vm="1268">
        <f ca="1"/>
        <v>208.15</v>
      </c>
    </row>
    <row r="161" spans="8:13" x14ac:dyDescent="0.3">
      <c r="H161" s="2" vm="1269">
        <f ca="1"/>
        <v>44057</v>
      </c>
      <c r="I161" s="2" vm="1270">
        <f ca="1"/>
        <v>208.9</v>
      </c>
      <c r="J161" s="2" vm="1271">
        <f ca="1"/>
        <v>17958936</v>
      </c>
      <c r="K161" s="2" vm="1272">
        <f ca="1"/>
        <v>208.76</v>
      </c>
      <c r="L161" s="2" vm="1273">
        <f ca="1"/>
        <v>209.59</v>
      </c>
      <c r="M161" s="2" vm="1274">
        <f ca="1"/>
        <v>207.51</v>
      </c>
    </row>
    <row r="162" spans="8:13" x14ac:dyDescent="0.3">
      <c r="H162" s="2" vm="1275">
        <f ca="1"/>
        <v>44060</v>
      </c>
      <c r="I162" s="2" vm="1261">
        <f ca="1"/>
        <v>210.28</v>
      </c>
      <c r="J162" s="2" vm="1276">
        <f ca="1"/>
        <v>20184757</v>
      </c>
      <c r="K162" s="2" vm="1277">
        <f ca="1"/>
        <v>209.6</v>
      </c>
      <c r="L162" s="2" vm="1278">
        <f ca="1"/>
        <v>211.1874</v>
      </c>
      <c r="M162" s="2" vm="1279">
        <f ca="1"/>
        <v>208.91499999999999</v>
      </c>
    </row>
    <row r="163" spans="8:13" x14ac:dyDescent="0.3">
      <c r="H163" s="2" vm="1280">
        <f ca="1"/>
        <v>44061</v>
      </c>
      <c r="I163" s="2" vm="1281">
        <f ca="1"/>
        <v>211.49</v>
      </c>
      <c r="J163" s="2" vm="1282">
        <f ca="1"/>
        <v>21336167</v>
      </c>
      <c r="K163" s="2" vm="1283">
        <f ca="1"/>
        <v>210.53</v>
      </c>
      <c r="L163" s="2" vm="1284">
        <f ca="1"/>
        <v>212.36</v>
      </c>
      <c r="M163" s="2" vm="1285">
        <f ca="1"/>
        <v>209.21</v>
      </c>
    </row>
    <row r="164" spans="8:13" x14ac:dyDescent="0.3">
      <c r="H164" s="2" vm="1286">
        <f ca="1"/>
        <v>44062</v>
      </c>
      <c r="I164" s="2" vm="1287">
        <f ca="1"/>
        <v>209.7</v>
      </c>
      <c r="J164" s="2" vm="1288">
        <f ca="1"/>
        <v>27627561</v>
      </c>
      <c r="K164" s="2" vm="1281">
        <f ca="1"/>
        <v>211.49</v>
      </c>
      <c r="L164" s="2" vm="1289">
        <f ca="1"/>
        <v>212.1</v>
      </c>
      <c r="M164" s="2" vm="1290">
        <f ca="1"/>
        <v>209.25</v>
      </c>
    </row>
    <row r="165" spans="8:13" x14ac:dyDescent="0.3">
      <c r="H165" s="2" vm="1291">
        <f ca="1"/>
        <v>44063</v>
      </c>
      <c r="I165" s="2" vm="1292">
        <f ca="1"/>
        <v>214.58</v>
      </c>
      <c r="J165" s="2" vm="1293">
        <f ca="1"/>
        <v>26981478</v>
      </c>
      <c r="K165" s="2" vm="1294">
        <f ca="1"/>
        <v>209.54</v>
      </c>
      <c r="L165" s="2" vm="1234">
        <f ca="1"/>
        <v>215</v>
      </c>
      <c r="M165" s="2" vm="1295">
        <f ca="1"/>
        <v>208.91</v>
      </c>
    </row>
    <row r="166" spans="8:13" x14ac:dyDescent="0.3">
      <c r="H166" s="2" vm="1296">
        <f ca="1"/>
        <v>44064</v>
      </c>
      <c r="I166" s="2" vm="1297">
        <f ca="1"/>
        <v>213.02</v>
      </c>
      <c r="J166" s="2" vm="1298">
        <f ca="1"/>
        <v>36249319</v>
      </c>
      <c r="K166" s="2" vm="1299">
        <f ca="1"/>
        <v>213.86</v>
      </c>
      <c r="L166" s="2" vm="1300">
        <f ca="1"/>
        <v>216.25</v>
      </c>
      <c r="M166" s="2" vm="1301">
        <f ca="1"/>
        <v>212.85</v>
      </c>
    </row>
    <row r="167" spans="8:13" x14ac:dyDescent="0.3">
      <c r="H167" s="2" vm="1302">
        <f ca="1"/>
        <v>44067</v>
      </c>
      <c r="I167" s="2" vm="1303">
        <f ca="1"/>
        <v>213.69</v>
      </c>
      <c r="J167" s="2" vm="1304">
        <f ca="1"/>
        <v>25460147</v>
      </c>
      <c r="K167" s="2" vm="1305">
        <f ca="1"/>
        <v>214.79</v>
      </c>
      <c r="L167" s="2" vm="1306">
        <f ca="1"/>
        <v>215.52</v>
      </c>
      <c r="M167" s="2" vm="1307">
        <f ca="1"/>
        <v>212.43</v>
      </c>
    </row>
    <row r="168" spans="8:13" x14ac:dyDescent="0.3">
      <c r="H168" s="2" vm="1308">
        <f ca="1"/>
        <v>44068</v>
      </c>
      <c r="I168" s="2" vm="1309">
        <f ca="1"/>
        <v>216.47</v>
      </c>
      <c r="J168" s="2" vm="1310">
        <f ca="1"/>
        <v>23043696</v>
      </c>
      <c r="K168" s="2" vm="1311">
        <f ca="1"/>
        <v>213.1</v>
      </c>
      <c r="L168" s="2" vm="1312">
        <f ca="1"/>
        <v>216.61</v>
      </c>
      <c r="M168" s="2" vm="1311">
        <f ca="1"/>
        <v>213.1</v>
      </c>
    </row>
    <row r="169" spans="8:13" x14ac:dyDescent="0.3">
      <c r="H169" s="2" vm="1313">
        <f ca="1"/>
        <v>44069</v>
      </c>
      <c r="I169" s="2" vm="1314">
        <f ca="1"/>
        <v>221.15</v>
      </c>
      <c r="J169" s="2" vm="1315">
        <f ca="1"/>
        <v>39600828</v>
      </c>
      <c r="K169" s="2" vm="1316">
        <f ca="1"/>
        <v>217.88</v>
      </c>
      <c r="L169" s="2" vm="1317">
        <f ca="1"/>
        <v>222.09</v>
      </c>
      <c r="M169" s="2" vm="1318">
        <f ca="1"/>
        <v>217.36</v>
      </c>
    </row>
    <row r="170" spans="8:13" x14ac:dyDescent="0.3">
      <c r="H170" s="2" vm="1319">
        <f ca="1"/>
        <v>44070</v>
      </c>
      <c r="I170" s="2" vm="1320">
        <f ca="1"/>
        <v>226.58</v>
      </c>
      <c r="J170" s="2" vm="1321">
        <f ca="1"/>
        <v>57602195</v>
      </c>
      <c r="K170" s="2" vm="1322">
        <f ca="1"/>
        <v>222.89</v>
      </c>
      <c r="L170" s="2" vm="1323">
        <f ca="1"/>
        <v>231.15</v>
      </c>
      <c r="M170" s="2" vm="1324">
        <f ca="1"/>
        <v>219.4</v>
      </c>
    </row>
    <row r="171" spans="8:13" x14ac:dyDescent="0.3">
      <c r="H171" s="2" vm="1325">
        <f ca="1"/>
        <v>44071</v>
      </c>
      <c r="I171" s="2" vm="1326">
        <f ca="1"/>
        <v>228.91</v>
      </c>
      <c r="J171" s="2" vm="1327">
        <f ca="1"/>
        <v>26292896</v>
      </c>
      <c r="K171" s="2" vm="1328">
        <f ca="1"/>
        <v>228.18</v>
      </c>
      <c r="L171" s="2" vm="1329">
        <f ca="1"/>
        <v>230.64400000000001</v>
      </c>
      <c r="M171" s="2" vm="1320">
        <f ca="1"/>
        <v>226.58</v>
      </c>
    </row>
    <row r="172" spans="8:13" x14ac:dyDescent="0.3">
      <c r="H172" s="2" vm="1330">
        <f ca="1"/>
        <v>44074</v>
      </c>
      <c r="I172" s="2" vm="1331">
        <f ca="1"/>
        <v>225.53</v>
      </c>
      <c r="J172" s="2" vm="1332">
        <f ca="1"/>
        <v>28774156</v>
      </c>
      <c r="K172" s="2" vm="1333">
        <f ca="1"/>
        <v>227</v>
      </c>
      <c r="L172" s="2" vm="1334">
        <f ca="1"/>
        <v>228.7</v>
      </c>
      <c r="M172" s="2" vm="1335">
        <f ca="1"/>
        <v>224.31</v>
      </c>
    </row>
    <row r="173" spans="8:13" x14ac:dyDescent="0.3">
      <c r="H173" s="2" vm="1336">
        <f ca="1"/>
        <v>44075</v>
      </c>
      <c r="I173" s="2" vm="1337">
        <f ca="1"/>
        <v>227.27</v>
      </c>
      <c r="J173" s="2" vm="1338">
        <f ca="1"/>
        <v>25791235</v>
      </c>
      <c r="K173" s="2" vm="1339">
        <f ca="1"/>
        <v>225.51</v>
      </c>
      <c r="L173" s="2" vm="1340">
        <f ca="1"/>
        <v>227.45</v>
      </c>
      <c r="M173" s="2" vm="1341">
        <f ca="1"/>
        <v>224.43</v>
      </c>
    </row>
    <row r="174" spans="8:13" x14ac:dyDescent="0.3">
      <c r="H174" s="2" vm="1342">
        <f ca="1"/>
        <v>44076</v>
      </c>
      <c r="I174" s="2" vm="1343">
        <f ca="1"/>
        <v>231.65</v>
      </c>
      <c r="J174" s="2" vm="1344">
        <f ca="1"/>
        <v>34080839</v>
      </c>
      <c r="K174" s="2" vm="1345">
        <f ca="1"/>
        <v>227.97</v>
      </c>
      <c r="L174" s="2" vm="1346">
        <f ca="1"/>
        <v>232.86</v>
      </c>
      <c r="M174" s="2" vm="1347">
        <f ca="1"/>
        <v>227.35</v>
      </c>
    </row>
    <row r="175" spans="8:13" x14ac:dyDescent="0.3">
      <c r="H175" s="2" vm="1348">
        <f ca="1"/>
        <v>44077</v>
      </c>
      <c r="I175" s="2" vm="1349">
        <f ca="1"/>
        <v>217.3</v>
      </c>
      <c r="J175" s="2" vm="1350">
        <f ca="1"/>
        <v>58400288</v>
      </c>
      <c r="K175" s="2" vm="1351">
        <f ca="1"/>
        <v>229.27</v>
      </c>
      <c r="L175" s="2" vm="1352">
        <f ca="1"/>
        <v>229.31</v>
      </c>
      <c r="M175" s="2" vm="1353">
        <f ca="1"/>
        <v>214.96019999999999</v>
      </c>
    </row>
    <row r="176" spans="8:13" x14ac:dyDescent="0.3">
      <c r="H176" s="2" vm="1354">
        <f ca="1"/>
        <v>44078</v>
      </c>
      <c r="I176" s="2" vm="1355">
        <f ca="1"/>
        <v>214.25</v>
      </c>
      <c r="J176" s="2" vm="1356">
        <f ca="1"/>
        <v>59664072</v>
      </c>
      <c r="K176" s="2" vm="1357">
        <f ca="1"/>
        <v>215.1</v>
      </c>
      <c r="L176" s="2" vm="1358">
        <f ca="1"/>
        <v>218.35990000000001</v>
      </c>
      <c r="M176" s="2" vm="1359">
        <f ca="1"/>
        <v>205.19</v>
      </c>
    </row>
    <row r="177" spans="8:13" x14ac:dyDescent="0.3">
      <c r="H177" s="2" vm="1360">
        <f ca="1"/>
        <v>44082</v>
      </c>
      <c r="I177" s="2" vm="1361">
        <f ca="1"/>
        <v>202.66</v>
      </c>
      <c r="J177" s="2" vm="1362">
        <f ca="1"/>
        <v>52924330</v>
      </c>
      <c r="K177" s="2" vm="1137">
        <f ca="1"/>
        <v>206.5</v>
      </c>
      <c r="L177" s="2" vm="1363">
        <f ca="1"/>
        <v>210.03</v>
      </c>
      <c r="M177" s="2" vm="1364">
        <f ca="1"/>
        <v>202.2</v>
      </c>
    </row>
    <row r="178" spans="8:13" x14ac:dyDescent="0.3">
      <c r="H178" s="2" vm="1365">
        <f ca="1"/>
        <v>44083</v>
      </c>
      <c r="I178" s="2" vm="1366">
        <f ca="1"/>
        <v>211.29</v>
      </c>
      <c r="J178" s="2" vm="1367">
        <f ca="1"/>
        <v>45678986</v>
      </c>
      <c r="K178" s="2" vm="1368">
        <f ca="1"/>
        <v>207.6</v>
      </c>
      <c r="L178" s="2" vm="1369">
        <f ca="1"/>
        <v>214.8399</v>
      </c>
      <c r="M178" s="2" vm="1370">
        <f ca="1"/>
        <v>206.7</v>
      </c>
    </row>
    <row r="179" spans="8:13" x14ac:dyDescent="0.3">
      <c r="H179" s="2" vm="1371">
        <f ca="1"/>
        <v>44084</v>
      </c>
      <c r="I179" s="2" vm="1372">
        <f ca="1"/>
        <v>205.37</v>
      </c>
      <c r="J179" s="2" vm="1373">
        <f ca="1"/>
        <v>35461514</v>
      </c>
      <c r="K179" s="2" vm="1374">
        <f ca="1"/>
        <v>213.4</v>
      </c>
      <c r="L179" s="2" vm="1375">
        <f ca="1"/>
        <v>214.74</v>
      </c>
      <c r="M179" s="2" vm="1376">
        <f ca="1"/>
        <v>204.11</v>
      </c>
    </row>
    <row r="180" spans="8:13" x14ac:dyDescent="0.3">
      <c r="H180" s="2" vm="1377">
        <f ca="1"/>
        <v>44085</v>
      </c>
      <c r="I180" s="2" vm="1378">
        <f ca="1"/>
        <v>204.03</v>
      </c>
      <c r="J180" s="2" vm="1379">
        <f ca="1"/>
        <v>33620073</v>
      </c>
      <c r="K180" s="2" vm="1380">
        <f ca="1"/>
        <v>207.2</v>
      </c>
      <c r="L180" s="2" vm="1381">
        <f ca="1"/>
        <v>208.63</v>
      </c>
      <c r="M180" s="2" vm="1382">
        <f ca="1"/>
        <v>201.24</v>
      </c>
    </row>
    <row r="181" spans="8:13" x14ac:dyDescent="0.3">
      <c r="H181" s="2" vm="1383">
        <f ca="1"/>
        <v>44088</v>
      </c>
      <c r="I181" s="2" vm="1384">
        <f ca="1"/>
        <v>205.41</v>
      </c>
      <c r="J181" s="2" vm="1385">
        <f ca="1"/>
        <v>30375768</v>
      </c>
      <c r="K181" s="2" vm="1386">
        <f ca="1"/>
        <v>204.24</v>
      </c>
      <c r="L181" s="2" vm="1176">
        <f ca="1"/>
        <v>209.2</v>
      </c>
      <c r="M181" s="2" vm="1378">
        <f ca="1"/>
        <v>204.03</v>
      </c>
    </row>
    <row r="182" spans="8:13" x14ac:dyDescent="0.3">
      <c r="H182" s="2" vm="1387">
        <f ca="1"/>
        <v>44089</v>
      </c>
      <c r="I182" s="2" vm="1388">
        <f ca="1"/>
        <v>208.78</v>
      </c>
      <c r="J182" s="2" vm="1389">
        <f ca="1"/>
        <v>21823942</v>
      </c>
      <c r="K182" s="2" vm="1390">
        <f ca="1"/>
        <v>208.42</v>
      </c>
      <c r="L182" s="2" vm="1391">
        <f ca="1"/>
        <v>209.78</v>
      </c>
      <c r="M182" s="2" vm="1392">
        <f ca="1"/>
        <v>206.93</v>
      </c>
    </row>
    <row r="183" spans="8:13" x14ac:dyDescent="0.3">
      <c r="H183" s="2" vm="1393">
        <f ca="1"/>
        <v>44090</v>
      </c>
      <c r="I183" s="2" vm="1394">
        <f ca="1"/>
        <v>205.05</v>
      </c>
      <c r="J183" s="2" vm="1395">
        <f ca="1"/>
        <v>26372464</v>
      </c>
      <c r="K183" s="2" vm="1396">
        <f ca="1"/>
        <v>210.62</v>
      </c>
      <c r="L183" s="2" vm="1397">
        <f ca="1"/>
        <v>210.65</v>
      </c>
      <c r="M183" s="2" vm="1398">
        <f ca="1"/>
        <v>204.64</v>
      </c>
    </row>
    <row r="184" spans="8:13" x14ac:dyDescent="0.3">
      <c r="H184" s="2" vm="1399">
        <f ca="1"/>
        <v>44091</v>
      </c>
      <c r="I184" s="2" vm="1400">
        <f ca="1"/>
        <v>202.91</v>
      </c>
      <c r="J184" s="2" vm="1401">
        <f ca="1"/>
        <v>34011257</v>
      </c>
      <c r="K184" s="2" vm="1402">
        <f ca="1"/>
        <v>200.05</v>
      </c>
      <c r="L184" s="2" vm="1403">
        <f ca="1"/>
        <v>204.33</v>
      </c>
      <c r="M184" s="2" vm="1404">
        <f ca="1"/>
        <v>199.96</v>
      </c>
    </row>
    <row r="185" spans="8:13" x14ac:dyDescent="0.3">
      <c r="H185" s="2" vm="1405">
        <f ca="1"/>
        <v>44092</v>
      </c>
      <c r="I185" s="2" vm="1406">
        <f ca="1"/>
        <v>200.39</v>
      </c>
      <c r="J185" s="2" vm="1407">
        <f ca="1"/>
        <v>55225326</v>
      </c>
      <c r="K185" s="2" vm="1408">
        <f ca="1"/>
        <v>202.8</v>
      </c>
      <c r="L185" s="2" vm="1409">
        <f ca="1"/>
        <v>203.65</v>
      </c>
      <c r="M185" s="2" vm="1410">
        <f ca="1"/>
        <v>196.25</v>
      </c>
    </row>
    <row r="186" spans="8:13" x14ac:dyDescent="0.3">
      <c r="H186" s="2" vm="1411">
        <f ca="1"/>
        <v>44095</v>
      </c>
      <c r="I186" s="2" vm="1179">
        <f ca="1"/>
        <v>202.54</v>
      </c>
      <c r="J186" s="2" vm="1412">
        <f ca="1"/>
        <v>39839657</v>
      </c>
      <c r="K186" s="2" vm="1413">
        <f ca="1"/>
        <v>197.19</v>
      </c>
      <c r="L186" s="2" vm="1414">
        <f ca="1"/>
        <v>202.71</v>
      </c>
      <c r="M186" s="2" vm="1415">
        <f ca="1"/>
        <v>196.38</v>
      </c>
    </row>
    <row r="187" spans="8:13" x14ac:dyDescent="0.3">
      <c r="H187" s="2" vm="1416">
        <f ca="1"/>
        <v>44096</v>
      </c>
      <c r="I187" s="2" vm="1417">
        <f ca="1"/>
        <v>207.42</v>
      </c>
      <c r="J187" s="2" vm="1418">
        <f ca="1"/>
        <v>33517065</v>
      </c>
      <c r="K187" s="2" vm="1419">
        <f ca="1"/>
        <v>205.06</v>
      </c>
      <c r="L187" s="2" vm="1420">
        <f ca="1"/>
        <v>208.1</v>
      </c>
      <c r="M187" s="2" vm="1421">
        <f ca="1"/>
        <v>202.07499999999999</v>
      </c>
    </row>
    <row r="188" spans="8:13" x14ac:dyDescent="0.3">
      <c r="H188" s="2" vm="1422">
        <f ca="1"/>
        <v>44097</v>
      </c>
      <c r="I188" s="2" vm="1423">
        <f ca="1"/>
        <v>200.59</v>
      </c>
      <c r="J188" s="2" vm="1424">
        <f ca="1"/>
        <v>30803780</v>
      </c>
      <c r="K188" s="2" vm="1425">
        <f ca="1"/>
        <v>207.9</v>
      </c>
      <c r="L188" s="2" vm="1420">
        <f ca="1"/>
        <v>208.1</v>
      </c>
      <c r="M188" s="2" vm="1426">
        <f ca="1"/>
        <v>200.03</v>
      </c>
    </row>
    <row r="189" spans="8:13" x14ac:dyDescent="0.3">
      <c r="H189" s="2" vm="1427">
        <f ca="1"/>
        <v>44098</v>
      </c>
      <c r="I189" s="2" vm="1428">
        <f ca="1"/>
        <v>203.19</v>
      </c>
      <c r="J189" s="2" vm="1429">
        <f ca="1"/>
        <v>31202493</v>
      </c>
      <c r="K189" s="2" vm="1430">
        <f ca="1"/>
        <v>199.85</v>
      </c>
      <c r="L189" s="2" vm="1431">
        <f ca="1"/>
        <v>205.57</v>
      </c>
      <c r="M189" s="2" vm="1432">
        <f ca="1"/>
        <v>199.2</v>
      </c>
    </row>
    <row r="190" spans="8:13" x14ac:dyDescent="0.3">
      <c r="H190" s="2" vm="1433">
        <f ca="1"/>
        <v>44099</v>
      </c>
      <c r="I190" s="2" vm="1434">
        <f ca="1"/>
        <v>207.82</v>
      </c>
      <c r="J190" s="2" vm="1435">
        <f ca="1"/>
        <v>29437312</v>
      </c>
      <c r="K190" s="2" vm="1436">
        <f ca="1"/>
        <v>203.55</v>
      </c>
      <c r="L190" s="2" vm="1437">
        <f ca="1"/>
        <v>209.04</v>
      </c>
      <c r="M190" s="2" vm="1179">
        <f ca="1"/>
        <v>202.54</v>
      </c>
    </row>
    <row r="191" spans="8:13" x14ac:dyDescent="0.3">
      <c r="H191" s="2" vm="1438">
        <f ca="1"/>
        <v>44102</v>
      </c>
      <c r="I191" s="2" vm="1266">
        <f ca="1"/>
        <v>209.44</v>
      </c>
      <c r="J191" s="2" vm="1439">
        <f ca="1"/>
        <v>32004936</v>
      </c>
      <c r="K191" s="2" vm="1103">
        <f ca="1"/>
        <v>210.88</v>
      </c>
      <c r="L191" s="2" vm="1440">
        <f ca="1"/>
        <v>212.57</v>
      </c>
      <c r="M191" s="2" vm="1441">
        <f ca="1"/>
        <v>208.06</v>
      </c>
    </row>
    <row r="192" spans="8:13" x14ac:dyDescent="0.3">
      <c r="H192" s="2" vm="1442">
        <f ca="1"/>
        <v>44103</v>
      </c>
      <c r="I192" s="2" vm="1443">
        <f ca="1"/>
        <v>207.26</v>
      </c>
      <c r="J192" s="2" vm="1444">
        <f ca="1"/>
        <v>24464472</v>
      </c>
      <c r="K192" s="2" vm="1445">
        <f ca="1"/>
        <v>209.35</v>
      </c>
      <c r="L192" s="2" vm="1108">
        <f ca="1"/>
        <v>210.07</v>
      </c>
      <c r="M192" s="2" vm="1446">
        <f ca="1"/>
        <v>206.81</v>
      </c>
    </row>
    <row r="193" spans="8:13" x14ac:dyDescent="0.3">
      <c r="H193" s="2" vm="1447">
        <f ca="1"/>
        <v>44104</v>
      </c>
      <c r="I193" s="2" vm="1448">
        <f ca="1"/>
        <v>210.33</v>
      </c>
      <c r="J193" s="2" vm="1449">
        <f ca="1"/>
        <v>33829088</v>
      </c>
      <c r="K193" s="2" vm="1450">
        <f ca="1"/>
        <v>207.73</v>
      </c>
      <c r="L193" s="2" vm="1451">
        <f ca="1"/>
        <v>211.98</v>
      </c>
      <c r="M193" s="2" vm="1452">
        <f ca="1"/>
        <v>206.54</v>
      </c>
    </row>
    <row r="194" spans="8:13" x14ac:dyDescent="0.3">
      <c r="H194" s="2" vm="1453">
        <f ca="1"/>
        <v>44105</v>
      </c>
      <c r="I194" s="2" vm="1454">
        <f ca="1"/>
        <v>212.46</v>
      </c>
      <c r="J194" s="2" vm="1455">
        <f ca="1"/>
        <v>27158418</v>
      </c>
      <c r="K194" s="2" vm="1456">
        <f ca="1"/>
        <v>213.49</v>
      </c>
      <c r="L194" s="2" vm="1457">
        <f ca="1"/>
        <v>213.99</v>
      </c>
      <c r="M194" s="2" vm="1458">
        <f ca="1"/>
        <v>211.32</v>
      </c>
    </row>
    <row r="195" spans="8:13" x14ac:dyDescent="0.3">
      <c r="H195" s="2" vm="1459">
        <f ca="1"/>
        <v>44106</v>
      </c>
      <c r="I195" s="2" vm="1460">
        <f ca="1"/>
        <v>206.19</v>
      </c>
      <c r="J195" s="2" vm="1461">
        <f ca="1"/>
        <v>33154781</v>
      </c>
      <c r="K195" s="2" vm="1462">
        <f ca="1"/>
        <v>208</v>
      </c>
      <c r="L195" s="2" vm="1463">
        <f ca="1"/>
        <v>210.99</v>
      </c>
      <c r="M195" s="2" vm="1464">
        <f ca="1"/>
        <v>205.54</v>
      </c>
    </row>
    <row r="196" spans="8:13" x14ac:dyDescent="0.3">
      <c r="H196" s="2" vm="1465">
        <f ca="1"/>
        <v>44109</v>
      </c>
      <c r="I196" s="2" vm="1466">
        <f ca="1"/>
        <v>210.38</v>
      </c>
      <c r="J196" s="2" vm="1467">
        <f ca="1"/>
        <v>21331561</v>
      </c>
      <c r="K196" s="2" vm="1468">
        <f ca="1"/>
        <v>207.22</v>
      </c>
      <c r="L196" s="2" vm="1469">
        <f ca="1"/>
        <v>210.41</v>
      </c>
      <c r="M196" s="2" vm="1470">
        <f ca="1"/>
        <v>206.98</v>
      </c>
    </row>
    <row r="197" spans="8:13" x14ac:dyDescent="0.3">
      <c r="H197" s="2" vm="1471">
        <f ca="1"/>
        <v>44110</v>
      </c>
      <c r="I197" s="2" vm="1472">
        <f ca="1"/>
        <v>205.91</v>
      </c>
      <c r="J197" s="2" vm="1473">
        <f ca="1"/>
        <v>28554261</v>
      </c>
      <c r="K197" s="2" vm="1474">
        <f ca="1"/>
        <v>208.82</v>
      </c>
      <c r="L197" s="2" vm="1475">
        <f ca="1"/>
        <v>210.18</v>
      </c>
      <c r="M197" s="2" vm="1476">
        <f ca="1"/>
        <v>204.82</v>
      </c>
    </row>
    <row r="198" spans="8:13" x14ac:dyDescent="0.3">
      <c r="H198" s="2" vm="1477">
        <f ca="1"/>
        <v>44111</v>
      </c>
      <c r="I198" s="2" vm="1478">
        <f ca="1"/>
        <v>209.83</v>
      </c>
      <c r="J198" s="2" vm="1479">
        <f ca="1"/>
        <v>25681054</v>
      </c>
      <c r="K198" s="2" vm="1480">
        <f ca="1"/>
        <v>207.06</v>
      </c>
      <c r="L198" s="2" vm="1481">
        <f ca="1"/>
        <v>210.11</v>
      </c>
      <c r="M198" s="2" vm="1482">
        <f ca="1"/>
        <v>206.72</v>
      </c>
    </row>
    <row r="199" spans="8:13" x14ac:dyDescent="0.3">
      <c r="H199" s="2" vm="1483">
        <f ca="1"/>
        <v>44112</v>
      </c>
      <c r="I199" s="2" vm="1484">
        <f ca="1"/>
        <v>210.58</v>
      </c>
      <c r="J199" s="2" vm="1485">
        <f ca="1"/>
        <v>19925837</v>
      </c>
      <c r="K199" s="2" vm="1486">
        <f ca="1"/>
        <v>210.51</v>
      </c>
      <c r="L199" s="2" vm="1487">
        <f ca="1"/>
        <v>211.19</v>
      </c>
      <c r="M199" s="2" vm="1488">
        <f ca="1"/>
        <v>208.32</v>
      </c>
    </row>
    <row r="200" spans="8:13" x14ac:dyDescent="0.3">
      <c r="H200" s="2" vm="1489">
        <f ca="1"/>
        <v>44113</v>
      </c>
      <c r="I200" s="2" vm="1490">
        <f ca="1"/>
        <v>215.81</v>
      </c>
      <c r="J200" s="2" vm="1491">
        <f ca="1"/>
        <v>26458047</v>
      </c>
      <c r="K200" s="2" vm="1492">
        <f ca="1"/>
        <v>211.23</v>
      </c>
      <c r="L200" s="2" vm="1493">
        <f ca="1"/>
        <v>215.86</v>
      </c>
      <c r="M200" s="2" vm="1492">
        <f ca="1"/>
        <v>211.23</v>
      </c>
    </row>
    <row r="201" spans="8:13" x14ac:dyDescent="0.3">
      <c r="H201" s="2" vm="1494">
        <f ca="1"/>
        <v>44116</v>
      </c>
      <c r="I201" s="2" vm="1495">
        <f ca="1"/>
        <v>221.4</v>
      </c>
      <c r="J201" s="2" vm="1496">
        <f ca="1"/>
        <v>40461368</v>
      </c>
      <c r="K201" s="2" vm="1497">
        <f ca="1"/>
        <v>218.79</v>
      </c>
      <c r="L201" s="2" vm="1498">
        <f ca="1"/>
        <v>223.86</v>
      </c>
      <c r="M201" s="2" vm="1499">
        <f ca="1"/>
        <v>216.81</v>
      </c>
    </row>
    <row r="202" spans="8:13" x14ac:dyDescent="0.3">
      <c r="H202" s="2" vm="1500">
        <f ca="1"/>
        <v>44117</v>
      </c>
      <c r="I202" s="2" vm="1501">
        <f ca="1"/>
        <v>222.86</v>
      </c>
      <c r="J202" s="2" vm="1502">
        <f ca="1"/>
        <v>28950843</v>
      </c>
      <c r="K202" s="2" vm="1503">
        <f ca="1"/>
        <v>222.72</v>
      </c>
      <c r="L202" s="2" vm="1504">
        <f ca="1"/>
        <v>225.21</v>
      </c>
      <c r="M202" s="2" vm="1505">
        <f ca="1"/>
        <v>220.43</v>
      </c>
    </row>
    <row r="203" spans="8:13" x14ac:dyDescent="0.3">
      <c r="H203" s="2" vm="1506">
        <f ca="1"/>
        <v>44118</v>
      </c>
      <c r="I203" s="2" vm="1507">
        <f ca="1"/>
        <v>220.86</v>
      </c>
      <c r="J203" s="2" vm="1508">
        <f ca="1"/>
        <v>23451713</v>
      </c>
      <c r="K203" s="2" vm="1509">
        <f ca="1"/>
        <v>223</v>
      </c>
      <c r="L203" s="2" vm="1510">
        <f ca="1"/>
        <v>224.22</v>
      </c>
      <c r="M203" s="2" vm="1511">
        <f ca="1"/>
        <v>219.13</v>
      </c>
    </row>
    <row r="204" spans="8:13" x14ac:dyDescent="0.3">
      <c r="H204" s="2" vm="1512">
        <f ca="1"/>
        <v>44119</v>
      </c>
      <c r="I204" s="2" vm="1513">
        <f ca="1"/>
        <v>219.66</v>
      </c>
      <c r="J204" s="2" vm="1514">
        <f ca="1"/>
        <v>22733064</v>
      </c>
      <c r="K204" s="2" vm="1515">
        <f ca="1"/>
        <v>217.1</v>
      </c>
      <c r="L204" s="2" vm="1516">
        <f ca="1"/>
        <v>220.36</v>
      </c>
      <c r="M204" s="2" vm="1517">
        <f ca="1"/>
        <v>216.01</v>
      </c>
    </row>
    <row r="205" spans="8:13" x14ac:dyDescent="0.3">
      <c r="H205" s="2" vm="1518">
        <f ca="1"/>
        <v>44120</v>
      </c>
      <c r="I205" s="2" vm="1513">
        <f ca="1"/>
        <v>219.66</v>
      </c>
      <c r="J205" s="2" vm="1519">
        <f ca="1"/>
        <v>26057882</v>
      </c>
      <c r="K205" s="2" vm="1520">
        <f ca="1"/>
        <v>220.15</v>
      </c>
      <c r="L205" s="2" vm="1521">
        <f ca="1"/>
        <v>222.29</v>
      </c>
      <c r="M205" s="2" vm="1522">
        <f ca="1"/>
        <v>219.32</v>
      </c>
    </row>
    <row r="206" spans="8:13" x14ac:dyDescent="0.3">
      <c r="H206" s="2" vm="1523">
        <f ca="1"/>
        <v>44123</v>
      </c>
      <c r="I206" s="2" vm="1524">
        <f ca="1"/>
        <v>214.22</v>
      </c>
      <c r="J206" s="2" vm="1525">
        <f ca="1"/>
        <v>27625841</v>
      </c>
      <c r="K206" s="2" vm="1526">
        <f ca="1"/>
        <v>220.41499999999999</v>
      </c>
      <c r="L206" s="2" vm="1527">
        <f ca="1"/>
        <v>222.3</v>
      </c>
      <c r="M206" s="2" vm="1528">
        <f ca="1"/>
        <v>213.72</v>
      </c>
    </row>
    <row r="207" spans="8:13" x14ac:dyDescent="0.3">
      <c r="H207" s="2" vm="1529">
        <f ca="1"/>
        <v>44124</v>
      </c>
      <c r="I207" s="2" vm="1530">
        <f ca="1"/>
        <v>214.65</v>
      </c>
      <c r="J207" s="2" vm="1531">
        <f ca="1"/>
        <v>22753511</v>
      </c>
      <c r="K207" s="2" vm="1136">
        <f ca="1"/>
        <v>215.8</v>
      </c>
      <c r="L207" s="2" vm="1532">
        <f ca="1"/>
        <v>217.37</v>
      </c>
      <c r="M207" s="2" vm="1533">
        <f ca="1"/>
        <v>213.09010000000001</v>
      </c>
    </row>
    <row r="208" spans="8:13" x14ac:dyDescent="0.3">
      <c r="H208" s="2" vm="1534">
        <f ca="1"/>
        <v>44125</v>
      </c>
      <c r="I208" s="2" vm="1535">
        <f ca="1"/>
        <v>214.8</v>
      </c>
      <c r="J208" s="2" vm="1536">
        <f ca="1"/>
        <v>22724906</v>
      </c>
      <c r="K208" s="2" vm="1537">
        <f ca="1"/>
        <v>213.12</v>
      </c>
      <c r="L208" s="2" vm="1538">
        <f ca="1"/>
        <v>216.92</v>
      </c>
      <c r="M208" s="2" vm="1537">
        <f ca="1"/>
        <v>213.12</v>
      </c>
    </row>
    <row r="209" spans="8:13" x14ac:dyDescent="0.3">
      <c r="H209" s="2" vm="1539">
        <f ca="1"/>
        <v>44126</v>
      </c>
      <c r="I209" s="2" vm="1540">
        <f ca="1"/>
        <v>214.89</v>
      </c>
      <c r="J209" s="2" vm="1541">
        <f ca="1"/>
        <v>22351450</v>
      </c>
      <c r="K209" s="2" vm="1542">
        <f ca="1"/>
        <v>213.93</v>
      </c>
      <c r="L209" s="2" vm="1543">
        <f ca="1"/>
        <v>216.05500000000001</v>
      </c>
      <c r="M209" s="2" vm="1544">
        <f ca="1"/>
        <v>211.7</v>
      </c>
    </row>
    <row r="210" spans="8:13" x14ac:dyDescent="0.3">
      <c r="H210" s="2" vm="1545">
        <f ca="1"/>
        <v>44127</v>
      </c>
      <c r="I210" s="2" vm="1546">
        <f ca="1"/>
        <v>216.23</v>
      </c>
      <c r="J210" s="2" vm="1547">
        <f ca="1"/>
        <v>18879608</v>
      </c>
      <c r="K210" s="2" vm="1548">
        <f ca="1"/>
        <v>215.03</v>
      </c>
      <c r="L210" s="2" vm="1549">
        <f ca="1"/>
        <v>216.28</v>
      </c>
      <c r="M210" s="2" vm="1550">
        <f ca="1"/>
        <v>213.16</v>
      </c>
    </row>
    <row r="211" spans="8:13" x14ac:dyDescent="0.3">
      <c r="H211" s="2" vm="1551">
        <f ca="1"/>
        <v>44130</v>
      </c>
      <c r="I211" s="2" vm="1552">
        <f ca="1"/>
        <v>210.08</v>
      </c>
      <c r="J211" s="2" vm="1553">
        <f ca="1"/>
        <v>37111561</v>
      </c>
      <c r="K211" s="2" vm="1554">
        <f ca="1"/>
        <v>213.85</v>
      </c>
      <c r="L211" s="2" vm="1555">
        <f ca="1"/>
        <v>216.3399</v>
      </c>
      <c r="M211" s="2" vm="1420">
        <f ca="1"/>
        <v>208.1</v>
      </c>
    </row>
    <row r="212" spans="8:13" x14ac:dyDescent="0.3">
      <c r="H212" s="2" vm="1556">
        <f ca="1"/>
        <v>44131</v>
      </c>
      <c r="I212" s="2" vm="1094">
        <f ca="1"/>
        <v>213.25</v>
      </c>
      <c r="J212" s="2" vm="1557">
        <f ca="1"/>
        <v>36700325</v>
      </c>
      <c r="K212" s="2" vm="1558">
        <f ca="1"/>
        <v>211.59</v>
      </c>
      <c r="L212" s="2" vm="1100">
        <f ca="1"/>
        <v>214.67</v>
      </c>
      <c r="M212" s="2" vm="1559">
        <f ca="1"/>
        <v>210.32900000000001</v>
      </c>
    </row>
    <row r="213" spans="8:13" x14ac:dyDescent="0.3">
      <c r="H213" s="2" vm="1560">
        <f ca="1"/>
        <v>44132</v>
      </c>
      <c r="I213" s="2" vm="1561">
        <f ca="1"/>
        <v>202.68</v>
      </c>
      <c r="J213" s="2" vm="1562">
        <f ca="1"/>
        <v>51195593</v>
      </c>
      <c r="K213" s="2" vm="1563">
        <f ca="1"/>
        <v>207.67</v>
      </c>
      <c r="L213" s="2" vm="1564">
        <f ca="1"/>
        <v>208.84</v>
      </c>
      <c r="M213" s="2" vm="1565">
        <f ca="1"/>
        <v>202.1</v>
      </c>
    </row>
    <row r="214" spans="8:13" x14ac:dyDescent="0.3">
      <c r="H214" s="2" vm="1566">
        <f ca="1"/>
        <v>44133</v>
      </c>
      <c r="I214" s="2" vm="1567">
        <f ca="1"/>
        <v>204.72</v>
      </c>
      <c r="J214" s="2" vm="1568">
        <f ca="1"/>
        <v>31432563</v>
      </c>
      <c r="K214" s="2" vm="1569">
        <f ca="1"/>
        <v>204.07</v>
      </c>
      <c r="L214" s="2" vm="1570">
        <f ca="1"/>
        <v>207.36</v>
      </c>
      <c r="M214" s="2" vm="1571">
        <f ca="1"/>
        <v>203.37</v>
      </c>
    </row>
    <row r="215" spans="8:13" x14ac:dyDescent="0.3">
      <c r="H215" s="2" vm="1572">
        <f ca="1"/>
        <v>44134</v>
      </c>
      <c r="I215" s="2" vm="1573">
        <f ca="1"/>
        <v>202.47</v>
      </c>
      <c r="J215" s="2" vm="1574">
        <f ca="1"/>
        <v>36980111</v>
      </c>
      <c r="K215" s="2" vm="1575">
        <f ca="1"/>
        <v>203.5</v>
      </c>
      <c r="L215" s="2" vm="1576">
        <f ca="1"/>
        <v>204.29</v>
      </c>
      <c r="M215" s="2" vm="1577">
        <f ca="1"/>
        <v>199.62</v>
      </c>
    </row>
    <row r="216" spans="8:13" x14ac:dyDescent="0.3">
      <c r="H216" s="2" vm="1578">
        <f ca="1"/>
        <v>44137</v>
      </c>
      <c r="I216" s="2" vm="1579">
        <f ca="1"/>
        <v>202.33</v>
      </c>
      <c r="J216" s="2" vm="1580">
        <f ca="1"/>
        <v>30842163</v>
      </c>
      <c r="K216" s="2" vm="1576">
        <f ca="1"/>
        <v>204.29</v>
      </c>
      <c r="L216" s="2" vm="1581">
        <f ca="1"/>
        <v>205.28</v>
      </c>
      <c r="M216" s="2" vm="1582">
        <f ca="1"/>
        <v>200.12</v>
      </c>
    </row>
    <row r="217" spans="8:13" x14ac:dyDescent="0.3">
      <c r="H217" s="2" vm="1583">
        <f ca="1"/>
        <v>44138</v>
      </c>
      <c r="I217" s="2" vm="1584">
        <f ca="1"/>
        <v>206.43</v>
      </c>
      <c r="J217" s="2" vm="1585">
        <f ca="1"/>
        <v>27512030</v>
      </c>
      <c r="K217" s="2" vm="1586">
        <f ca="1"/>
        <v>203.89</v>
      </c>
      <c r="L217" s="2" vm="1587">
        <f ca="1"/>
        <v>208.12</v>
      </c>
      <c r="M217" s="2" vm="1588">
        <f ca="1"/>
        <v>203.12</v>
      </c>
    </row>
    <row r="218" spans="8:13" x14ac:dyDescent="0.3">
      <c r="H218" s="2" vm="1589">
        <f ca="1"/>
        <v>44139</v>
      </c>
      <c r="I218" s="2" vm="1590">
        <f ca="1"/>
        <v>216.39</v>
      </c>
      <c r="J218" s="2" vm="1591">
        <f ca="1"/>
        <v>42311777</v>
      </c>
      <c r="K218" s="2" vm="1592">
        <f ca="1"/>
        <v>214.02</v>
      </c>
      <c r="L218" s="2" vm="1593">
        <f ca="1"/>
        <v>218.32</v>
      </c>
      <c r="M218" s="2" vm="1594">
        <f ca="1"/>
        <v>212.41849999999999</v>
      </c>
    </row>
    <row r="219" spans="8:13" x14ac:dyDescent="0.3">
      <c r="H219" s="2" vm="1595">
        <f ca="1"/>
        <v>44140</v>
      </c>
      <c r="I219" s="2" vm="1596">
        <f ca="1"/>
        <v>223.29</v>
      </c>
      <c r="J219" s="2" vm="1597">
        <f ca="1"/>
        <v>36080137</v>
      </c>
      <c r="K219" s="2" vm="1598">
        <f ca="1"/>
        <v>222.04</v>
      </c>
      <c r="L219" s="2" vm="1599">
        <f ca="1"/>
        <v>224.12</v>
      </c>
      <c r="M219" s="2" vm="1314">
        <f ca="1"/>
        <v>221.15</v>
      </c>
    </row>
    <row r="220" spans="8:13" x14ac:dyDescent="0.3">
      <c r="H220" s="2" vm="1600">
        <f ca="1"/>
        <v>44141</v>
      </c>
      <c r="I220" s="2" vm="1601">
        <f ca="1"/>
        <v>223.72</v>
      </c>
      <c r="J220" s="2" vm="1602">
        <f ca="1"/>
        <v>25231895</v>
      </c>
      <c r="K220" s="2" vm="1603">
        <f ca="1"/>
        <v>222.26</v>
      </c>
      <c r="L220" s="2" vm="1604">
        <f ca="1"/>
        <v>224.36</v>
      </c>
      <c r="M220" s="2" vm="1605">
        <f ca="1"/>
        <v>218.03</v>
      </c>
    </row>
    <row r="221" spans="8:13" x14ac:dyDescent="0.3">
      <c r="H221" s="2" vm="1606">
        <f ca="1"/>
        <v>44144</v>
      </c>
      <c r="I221" s="2" vm="1607">
        <f ca="1"/>
        <v>218.39</v>
      </c>
      <c r="J221" s="2" vm="1608">
        <f ca="1"/>
        <v>44394950</v>
      </c>
      <c r="K221" s="2" vm="1609">
        <f ca="1"/>
        <v>224.435</v>
      </c>
      <c r="L221" s="2" vm="1610">
        <f ca="1"/>
        <v>228.12</v>
      </c>
      <c r="M221" s="2" vm="1316">
        <f ca="1"/>
        <v>217.88</v>
      </c>
    </row>
    <row r="222" spans="8:13" x14ac:dyDescent="0.3">
      <c r="H222" s="2" vm="1611">
        <f ca="1"/>
        <v>44145</v>
      </c>
      <c r="I222" s="2" vm="1612">
        <f ca="1"/>
        <v>211.01</v>
      </c>
      <c r="J222" s="2" vm="1613">
        <f ca="1"/>
        <v>44045120</v>
      </c>
      <c r="K222" s="2" vm="1614">
        <f ca="1"/>
        <v>214.5</v>
      </c>
      <c r="L222" s="2" vm="1615">
        <f ca="1"/>
        <v>216.5</v>
      </c>
      <c r="M222" s="2" vm="1616">
        <f ca="1"/>
        <v>209.72</v>
      </c>
    </row>
    <row r="223" spans="8:13" x14ac:dyDescent="0.3">
      <c r="H223" s="2" vm="1617">
        <f ca="1"/>
        <v>44146</v>
      </c>
      <c r="I223" s="2" vm="1618">
        <f ca="1"/>
        <v>216.55</v>
      </c>
      <c r="J223" s="2" vm="1619">
        <f ca="1"/>
        <v>29440788</v>
      </c>
      <c r="K223" s="2" vm="1620">
        <f ca="1"/>
        <v>212.39</v>
      </c>
      <c r="L223" s="2" vm="1621">
        <f ca="1"/>
        <v>218.04</v>
      </c>
      <c r="M223" s="2" vm="1622">
        <f ca="1"/>
        <v>212.2</v>
      </c>
    </row>
    <row r="224" spans="8:13" x14ac:dyDescent="0.3">
      <c r="H224" s="2" vm="1623">
        <f ca="1"/>
        <v>44147</v>
      </c>
      <c r="I224" s="2" vm="1624">
        <f ca="1"/>
        <v>215.44</v>
      </c>
      <c r="J224" s="2" vm="1625">
        <f ca="1"/>
        <v>21616115</v>
      </c>
      <c r="K224" s="2" vm="1626">
        <f ca="1"/>
        <v>217.21</v>
      </c>
      <c r="L224" s="2" vm="1627">
        <f ca="1"/>
        <v>219.11</v>
      </c>
      <c r="M224" s="2" vm="1628">
        <f ca="1"/>
        <v>214.46</v>
      </c>
    </row>
    <row r="225" spans="8:13" x14ac:dyDescent="0.3">
      <c r="H225" s="2" vm="1629">
        <f ca="1"/>
        <v>44148</v>
      </c>
      <c r="I225" s="2" vm="1630">
        <f ca="1"/>
        <v>216.51</v>
      </c>
      <c r="J225" s="2" vm="1631">
        <f ca="1"/>
        <v>18630307</v>
      </c>
      <c r="K225" s="2" vm="1632">
        <f ca="1"/>
        <v>216.36</v>
      </c>
      <c r="L225" s="2" vm="1633">
        <f ca="1"/>
        <v>217.42</v>
      </c>
      <c r="M225" s="2" vm="1634">
        <f ca="1"/>
        <v>214.16</v>
      </c>
    </row>
    <row r="226" spans="8:13" x14ac:dyDescent="0.3">
      <c r="H226" s="2" vm="1635">
        <f ca="1"/>
        <v>44151</v>
      </c>
      <c r="I226" s="2" vm="1636">
        <f ca="1"/>
        <v>217.23</v>
      </c>
      <c r="J226" s="2" vm="1637">
        <f ca="1"/>
        <v>24953344</v>
      </c>
      <c r="K226" s="2" vm="1638">
        <f ca="1"/>
        <v>214.87</v>
      </c>
      <c r="L226" s="2" vm="1639">
        <f ca="1"/>
        <v>217.74</v>
      </c>
      <c r="M226" s="2" vm="1640">
        <f ca="1"/>
        <v>214.52</v>
      </c>
    </row>
    <row r="227" spans="8:13" x14ac:dyDescent="0.3">
      <c r="H227" s="2" vm="1641">
        <f ca="1"/>
        <v>44152</v>
      </c>
      <c r="I227" s="2" vm="1628">
        <f ca="1"/>
        <v>214.46</v>
      </c>
      <c r="J227" s="2" vm="1642">
        <f ca="1"/>
        <v>24154112</v>
      </c>
      <c r="K227" s="2" vm="1643">
        <f ca="1"/>
        <v>216.1</v>
      </c>
      <c r="L227" s="2" vm="1644">
        <f ca="1"/>
        <v>217.68</v>
      </c>
      <c r="M227" s="2" vm="1127">
        <f ca="1"/>
        <v>214.08</v>
      </c>
    </row>
    <row r="228" spans="8:13" x14ac:dyDescent="0.3">
      <c r="H228" s="2" vm="1645">
        <f ca="1"/>
        <v>44153</v>
      </c>
      <c r="I228" s="2" vm="1128">
        <f ca="1"/>
        <v>211.08</v>
      </c>
      <c r="J228" s="2" vm="1646">
        <f ca="1"/>
        <v>28372789</v>
      </c>
      <c r="K228" s="2" vm="1647">
        <f ca="1"/>
        <v>213.65</v>
      </c>
      <c r="L228" s="2" vm="1648">
        <f ca="1"/>
        <v>215.17</v>
      </c>
      <c r="M228" s="2" vm="1247">
        <f ca="1"/>
        <v>210.93</v>
      </c>
    </row>
    <row r="229" spans="8:13" x14ac:dyDescent="0.3">
      <c r="H229" s="2" vm="1649">
        <f ca="1"/>
        <v>44154</v>
      </c>
      <c r="I229" s="2" vm="1650">
        <f ca="1"/>
        <v>212.42</v>
      </c>
      <c r="J229" s="2" vm="1651">
        <f ca="1"/>
        <v>24792746</v>
      </c>
      <c r="K229" s="2" vm="1652">
        <f ca="1"/>
        <v>211.38</v>
      </c>
      <c r="L229" s="2" vm="1653">
        <f ca="1"/>
        <v>213.03</v>
      </c>
      <c r="M229" s="2" vm="1654">
        <f ca="1"/>
        <v>209.93</v>
      </c>
    </row>
    <row r="230" spans="8:13" x14ac:dyDescent="0.3">
      <c r="H230" s="2" vm="1655">
        <f ca="1"/>
        <v>44155</v>
      </c>
      <c r="I230" s="2" vm="1656">
        <f ca="1"/>
        <v>210.39</v>
      </c>
      <c r="J230" s="2" vm="1657">
        <f ca="1"/>
        <v>22843119</v>
      </c>
      <c r="K230" s="2" vm="1622">
        <f ca="1"/>
        <v>212.2</v>
      </c>
      <c r="L230" s="2" vm="1658">
        <f ca="1"/>
        <v>213.285</v>
      </c>
      <c r="M230" s="2" vm="1659">
        <f ca="1"/>
        <v>210</v>
      </c>
    </row>
    <row r="231" spans="8:13" x14ac:dyDescent="0.3">
      <c r="H231" s="2" vm="1660">
        <f ca="1"/>
        <v>44158</v>
      </c>
      <c r="I231" s="2" vm="1481">
        <f ca="1"/>
        <v>210.11</v>
      </c>
      <c r="J231" s="2" vm="1661">
        <f ca="1"/>
        <v>25683507</v>
      </c>
      <c r="K231" s="2" vm="1662">
        <f ca="1"/>
        <v>210.95</v>
      </c>
      <c r="L231" s="2" vm="1663">
        <f ca="1"/>
        <v>212.29</v>
      </c>
      <c r="M231" s="2" vm="1664">
        <f ca="1"/>
        <v>208.16</v>
      </c>
    </row>
    <row r="232" spans="8:13" x14ac:dyDescent="0.3">
      <c r="H232" s="2" vm="1665">
        <f ca="1"/>
        <v>44159</v>
      </c>
      <c r="I232" s="2" vm="1299">
        <f ca="1"/>
        <v>213.86</v>
      </c>
      <c r="J232" s="2" vm="1666">
        <f ca="1"/>
        <v>33979731</v>
      </c>
      <c r="K232" s="2" vm="1273">
        <f ca="1"/>
        <v>209.59</v>
      </c>
      <c r="L232" s="2" vm="1355">
        <f ca="1"/>
        <v>214.25</v>
      </c>
      <c r="M232" s="2" vm="1667">
        <f ca="1"/>
        <v>208.86</v>
      </c>
    </row>
    <row r="233" spans="8:13" x14ac:dyDescent="0.3">
      <c r="H233" s="2" vm="1668">
        <f ca="1"/>
        <v>44160</v>
      </c>
      <c r="I233" s="2" vm="1669">
        <f ca="1"/>
        <v>213.87</v>
      </c>
      <c r="J233" s="2" vm="1670">
        <f ca="1"/>
        <v>21012887</v>
      </c>
      <c r="K233" s="2" vm="1671">
        <f ca="1"/>
        <v>215.11</v>
      </c>
      <c r="L233" s="2" vm="1672">
        <f ca="1"/>
        <v>215.29</v>
      </c>
      <c r="M233" s="2" vm="1454">
        <f ca="1"/>
        <v>212.46</v>
      </c>
    </row>
    <row r="234" spans="8:13" x14ac:dyDescent="0.3">
      <c r="H234" s="2" vm="1673">
        <f ca="1"/>
        <v>44162</v>
      </c>
      <c r="I234" s="2" vm="1674">
        <f ca="1"/>
        <v>215.23</v>
      </c>
      <c r="J234" s="2" vm="1675">
        <f ca="1"/>
        <v>14512213</v>
      </c>
      <c r="K234" s="2" vm="1245">
        <f ca="1"/>
        <v>214.85</v>
      </c>
      <c r="L234" s="2" vm="1676">
        <f ca="1"/>
        <v>216.27</v>
      </c>
      <c r="M234" s="2" vm="1677">
        <f ca="1"/>
        <v>214.04</v>
      </c>
    </row>
    <row r="235" spans="8:13" x14ac:dyDescent="0.3">
      <c r="H235" s="2" vm="1678">
        <f ca="1"/>
        <v>44165</v>
      </c>
      <c r="I235" s="2" vm="1679">
        <f ca="1"/>
        <v>214.07</v>
      </c>
      <c r="J235" s="2" vm="1680">
        <f ca="1"/>
        <v>33064753</v>
      </c>
      <c r="K235" s="2" vm="1681">
        <f ca="1"/>
        <v>214.1</v>
      </c>
      <c r="L235" s="2" vm="1682">
        <f ca="1"/>
        <v>214.76</v>
      </c>
      <c r="M235" s="2" vm="1683">
        <f ca="1"/>
        <v>210.83500000000001</v>
      </c>
    </row>
    <row r="236" spans="8:13" x14ac:dyDescent="0.3">
      <c r="H236" s="2" vm="1684">
        <f ca="1"/>
        <v>44166</v>
      </c>
      <c r="I236" s="2" vm="1685">
        <f ca="1"/>
        <v>216.21</v>
      </c>
      <c r="J236" s="2" vm="1686">
        <f ca="1"/>
        <v>30931318</v>
      </c>
      <c r="K236" s="2" vm="1687">
        <f ca="1"/>
        <v>214.51</v>
      </c>
      <c r="L236" s="2" vm="1688">
        <f ca="1"/>
        <v>217.32</v>
      </c>
      <c r="M236" s="2" vm="1689">
        <f ca="1"/>
        <v>213.35</v>
      </c>
    </row>
    <row r="237" spans="8:13" x14ac:dyDescent="0.3">
      <c r="H237" s="2" vm="1690">
        <f ca="1"/>
        <v>44167</v>
      </c>
      <c r="I237" s="2" vm="1691">
        <f ca="1"/>
        <v>215.37</v>
      </c>
      <c r="J237" s="2" vm="1692">
        <f ca="1"/>
        <v>23724509</v>
      </c>
      <c r="K237" s="2" vm="1693">
        <f ca="1"/>
        <v>214.88</v>
      </c>
      <c r="L237" s="2" vm="1694">
        <f ca="1"/>
        <v>215.47</v>
      </c>
      <c r="M237" s="2" vm="1695">
        <f ca="1"/>
        <v>212.8</v>
      </c>
    </row>
    <row r="238" spans="8:13" x14ac:dyDescent="0.3">
      <c r="H238" s="2" vm="1696">
        <f ca="1"/>
        <v>44168</v>
      </c>
      <c r="I238" s="2" vm="1697">
        <f ca="1"/>
        <v>214.24</v>
      </c>
      <c r="J238" s="2" vm="1698">
        <f ca="1"/>
        <v>25120922</v>
      </c>
      <c r="K238" s="2" vm="1699">
        <f ca="1"/>
        <v>214.61</v>
      </c>
      <c r="L238" s="2" vm="1700">
        <f ca="1"/>
        <v>216.37569999999999</v>
      </c>
      <c r="M238" s="2" vm="1647">
        <f ca="1"/>
        <v>213.65</v>
      </c>
    </row>
    <row r="239" spans="8:13" x14ac:dyDescent="0.3">
      <c r="H239" s="2" vm="1701">
        <f ca="1"/>
        <v>44169</v>
      </c>
      <c r="I239" s="2" vm="1702">
        <f ca="1"/>
        <v>214.36</v>
      </c>
      <c r="J239" s="2" vm="1703">
        <f ca="1"/>
        <v>24666039</v>
      </c>
      <c r="K239" s="2" vm="1524">
        <f ca="1"/>
        <v>214.22</v>
      </c>
      <c r="L239" s="2" vm="1704">
        <f ca="1"/>
        <v>215.38</v>
      </c>
      <c r="M239" s="2" vm="1705">
        <f ca="1"/>
        <v>213.18</v>
      </c>
    </row>
    <row r="240" spans="8:13" x14ac:dyDescent="0.3">
      <c r="H240" s="2" vm="1706">
        <f ca="1"/>
        <v>44172</v>
      </c>
      <c r="I240" s="2" vm="1707">
        <f ca="1"/>
        <v>214.29</v>
      </c>
      <c r="J240" s="2" vm="1708">
        <f ca="1"/>
        <v>24619997</v>
      </c>
      <c r="K240" s="2" vm="1709">
        <f ca="1"/>
        <v>214.37</v>
      </c>
      <c r="L240" s="2" vm="1710">
        <f ca="1"/>
        <v>215.54</v>
      </c>
      <c r="M240" s="2" vm="1711">
        <f ca="1"/>
        <v>212.99</v>
      </c>
    </row>
    <row r="241" spans="8:13" x14ac:dyDescent="0.3">
      <c r="H241" s="2" vm="1712">
        <f ca="1"/>
        <v>44173</v>
      </c>
      <c r="I241" s="2" vm="1517">
        <f ca="1"/>
        <v>216.01</v>
      </c>
      <c r="J241" s="2" vm="1713">
        <f ca="1"/>
        <v>23284094</v>
      </c>
      <c r="K241" s="2" vm="1714">
        <f ca="1"/>
        <v>213.97</v>
      </c>
      <c r="L241" s="2" vm="1715">
        <f ca="1"/>
        <v>216.95</v>
      </c>
      <c r="M241" s="2" vm="1716">
        <f ca="1"/>
        <v>212.89</v>
      </c>
    </row>
    <row r="242" spans="8:13" x14ac:dyDescent="0.3">
      <c r="H242" s="2" vm="1717">
        <f ca="1"/>
        <v>44174</v>
      </c>
      <c r="I242" s="2" vm="1718">
        <f ca="1"/>
        <v>211.8</v>
      </c>
      <c r="J242" s="2" vm="1719">
        <f ca="1"/>
        <v>32440603</v>
      </c>
      <c r="K242" s="2" vm="1720">
        <f ca="1"/>
        <v>215.16</v>
      </c>
      <c r="L242" s="2" vm="1721">
        <f ca="1"/>
        <v>215.22499999999999</v>
      </c>
      <c r="M242" s="2" vm="1722">
        <f ca="1"/>
        <v>211.214</v>
      </c>
    </row>
    <row r="243" spans="8:13" x14ac:dyDescent="0.3">
      <c r="H243" s="2" vm="1723">
        <f ca="1"/>
        <v>44175</v>
      </c>
      <c r="I243" s="2" vm="1724">
        <f ca="1"/>
        <v>210.52</v>
      </c>
      <c r="J243" s="2" vm="1725">
        <f ca="1"/>
        <v>26467017</v>
      </c>
      <c r="K243" s="2" vm="1726">
        <f ca="1"/>
        <v>211.77</v>
      </c>
      <c r="L243" s="2" vm="1727">
        <f ca="1"/>
        <v>213.08</v>
      </c>
      <c r="M243" s="2" vm="1728">
        <f ca="1"/>
        <v>210.36</v>
      </c>
    </row>
    <row r="244" spans="8:13" x14ac:dyDescent="0.3">
      <c r="H244" s="2" vm="1729">
        <f ca="1"/>
        <v>44176</v>
      </c>
      <c r="I244" s="2" vm="1109">
        <f ca="1"/>
        <v>213.26</v>
      </c>
      <c r="J244" s="2" vm="1730">
        <f ca="1"/>
        <v>30979440</v>
      </c>
      <c r="K244" s="2" vm="1731">
        <f ca="1"/>
        <v>210.05</v>
      </c>
      <c r="L244" s="2" vm="1732">
        <f ca="1"/>
        <v>213.32</v>
      </c>
      <c r="M244" s="2" vm="1733">
        <f ca="1"/>
        <v>209.11</v>
      </c>
    </row>
    <row r="245" spans="8:13" x14ac:dyDescent="0.3">
      <c r="H245" s="2" vm="1734">
        <f ca="1"/>
        <v>44179</v>
      </c>
      <c r="I245" s="2" vm="1735">
        <f ca="1"/>
        <v>214.2</v>
      </c>
      <c r="J245" s="2" vm="1736">
        <f ca="1"/>
        <v>28798379</v>
      </c>
      <c r="K245" s="2" vm="1311">
        <f ca="1"/>
        <v>213.1</v>
      </c>
      <c r="L245" s="2" vm="1685">
        <f ca="1"/>
        <v>216.21</v>
      </c>
      <c r="M245" s="2" vm="1737">
        <f ca="1"/>
        <v>212.88</v>
      </c>
    </row>
    <row r="246" spans="8:13" x14ac:dyDescent="0.3">
      <c r="H246" s="2" vm="1738">
        <f ca="1"/>
        <v>44180</v>
      </c>
      <c r="I246" s="2" vm="1739">
        <f ca="1"/>
        <v>214.13</v>
      </c>
      <c r="J246" s="2" vm="1740">
        <f ca="1"/>
        <v>27018106</v>
      </c>
      <c r="K246" s="2" vm="1741">
        <f ca="1"/>
        <v>215.16499999999999</v>
      </c>
      <c r="L246" s="2" vm="1742">
        <f ca="1"/>
        <v>215.42</v>
      </c>
      <c r="M246" s="2" vm="1743">
        <f ca="1"/>
        <v>212.24</v>
      </c>
    </row>
    <row r="247" spans="8:13" x14ac:dyDescent="0.3">
      <c r="H247" s="2" vm="1744">
        <f ca="1"/>
        <v>44181</v>
      </c>
      <c r="I247" s="2" vm="1745">
        <f ca="1"/>
        <v>219.28</v>
      </c>
      <c r="J247" s="2" vm="1746">
        <f ca="1"/>
        <v>35023253</v>
      </c>
      <c r="K247" s="2" vm="1747">
        <f ca="1"/>
        <v>214.75</v>
      </c>
      <c r="L247" s="2" vm="1748">
        <f ca="1"/>
        <v>220.11</v>
      </c>
      <c r="M247" s="2" vm="1749">
        <f ca="1"/>
        <v>214.72</v>
      </c>
    </row>
    <row r="248" spans="8:13" x14ac:dyDescent="0.3">
      <c r="H248" s="2" vm="1750">
        <f ca="1"/>
        <v>44182</v>
      </c>
      <c r="I248" s="2" vm="1751">
        <f ca="1"/>
        <v>219.42</v>
      </c>
      <c r="J248" s="2" vm="1752">
        <f ca="1"/>
        <v>32515784</v>
      </c>
      <c r="K248" s="2" vm="1753">
        <f ca="1"/>
        <v>219.87</v>
      </c>
      <c r="L248" s="2" vm="1754">
        <f ca="1"/>
        <v>220.89</v>
      </c>
      <c r="M248" s="2" vm="1755">
        <f ca="1"/>
        <v>217.92</v>
      </c>
    </row>
    <row r="249" spans="8:13" x14ac:dyDescent="0.3">
      <c r="H249" s="2" vm="1756">
        <f ca="1"/>
        <v>44183</v>
      </c>
      <c r="I249" s="2" vm="1757">
        <f ca="1"/>
        <v>218.59</v>
      </c>
      <c r="J249" s="2" vm="1758">
        <f ca="1"/>
        <v>63354922</v>
      </c>
      <c r="K249" s="2" vm="1757">
        <f ca="1"/>
        <v>218.59</v>
      </c>
      <c r="L249" s="2" vm="1759">
        <f ca="1"/>
        <v>219.69</v>
      </c>
      <c r="M249" s="2" vm="1760">
        <f ca="1"/>
        <v>216.02</v>
      </c>
    </row>
    <row r="250" spans="8:13" x14ac:dyDescent="0.3">
      <c r="H250" s="2" vm="1761">
        <f ca="1"/>
        <v>44186</v>
      </c>
      <c r="I250" s="2" vm="1762">
        <f ca="1"/>
        <v>222.59</v>
      </c>
      <c r="J250" s="2" vm="1763">
        <f ca="1"/>
        <v>37181886</v>
      </c>
      <c r="K250" s="2" vm="1764">
        <f ca="1"/>
        <v>217.55</v>
      </c>
      <c r="L250" s="2" vm="1765">
        <f ca="1"/>
        <v>224</v>
      </c>
      <c r="M250" s="2" vm="1766">
        <f ca="1"/>
        <v>217.2801</v>
      </c>
    </row>
    <row r="251" spans="8:13" x14ac:dyDescent="0.3">
      <c r="H251" s="2" vm="1767">
        <f ca="1"/>
        <v>44187</v>
      </c>
      <c r="I251" s="2" vm="1768">
        <f ca="1"/>
        <v>223.94</v>
      </c>
      <c r="J251" s="2" vm="1769">
        <f ca="1"/>
        <v>22643397</v>
      </c>
      <c r="K251" s="2" vm="1770">
        <f ca="1"/>
        <v>222.69</v>
      </c>
      <c r="L251" s="2" vm="1771">
        <f ca="1"/>
        <v>225.63</v>
      </c>
      <c r="M251" s="2" vm="1772">
        <f ca="1"/>
        <v>221.85</v>
      </c>
    </row>
    <row r="252" spans="8:13" x14ac:dyDescent="0.3">
      <c r="H252" s="2" vm="1773">
        <f ca="1"/>
        <v>44188</v>
      </c>
      <c r="I252" s="2" vm="1774">
        <f ca="1"/>
        <v>221.02</v>
      </c>
      <c r="J252" s="2" vm="1775">
        <f ca="1"/>
        <v>18699638</v>
      </c>
      <c r="K252" s="2" vm="1776">
        <f ca="1"/>
        <v>223.11</v>
      </c>
      <c r="L252" s="2" vm="1777">
        <f ca="1"/>
        <v>223.55889999999999</v>
      </c>
      <c r="M252" s="2" vm="1778">
        <f ca="1"/>
        <v>220.8</v>
      </c>
    </row>
    <row r="253" spans="8:13" x14ac:dyDescent="0.3">
      <c r="H253" s="2" vm="1779">
        <f ca="1"/>
        <v>44189</v>
      </c>
      <c r="I253" s="2" vm="1780">
        <f ca="1"/>
        <v>222.75</v>
      </c>
      <c r="J253" s="2" vm="1781">
        <f ca="1"/>
        <v>10550572</v>
      </c>
      <c r="K253" s="2" vm="1782">
        <f ca="1"/>
        <v>221.42</v>
      </c>
      <c r="L253" s="2" vm="1783">
        <f ca="1"/>
        <v>223.61</v>
      </c>
      <c r="M253" s="2" vm="1784">
        <f ca="1"/>
        <v>221.2</v>
      </c>
    </row>
    <row r="254" spans="8:13" x14ac:dyDescent="0.3">
      <c r="H254" s="2" vm="1785">
        <f ca="1"/>
        <v>44193</v>
      </c>
      <c r="I254" s="2" vm="1786">
        <f ca="1"/>
        <v>224.96</v>
      </c>
      <c r="J254" s="2" vm="1787">
        <f ca="1"/>
        <v>17933496</v>
      </c>
      <c r="K254" s="2" vm="1788">
        <f ca="1"/>
        <v>224.45</v>
      </c>
      <c r="L254" s="2" vm="1789">
        <f ca="1"/>
        <v>226.03</v>
      </c>
      <c r="M254" s="2" vm="1790">
        <f ca="1"/>
        <v>223.02</v>
      </c>
    </row>
    <row r="255" spans="8:13" x14ac:dyDescent="0.3">
      <c r="H255" s="2" vm="1791">
        <f ca="1"/>
        <v>44194</v>
      </c>
      <c r="I255" s="2" vm="1792">
        <f ca="1"/>
        <v>224.15</v>
      </c>
      <c r="J255" s="2" vm="1793">
        <f ca="1"/>
        <v>17403213</v>
      </c>
      <c r="K255" s="2" vm="1794">
        <f ca="1"/>
        <v>226.31</v>
      </c>
      <c r="L255" s="2" vm="1795">
        <f ca="1"/>
        <v>227.18</v>
      </c>
      <c r="M255" s="2" vm="1796">
        <f ca="1"/>
        <v>223.58</v>
      </c>
    </row>
    <row r="256" spans="8:13" x14ac:dyDescent="0.3">
      <c r="H256" s="2" vm="1797">
        <f ca="1"/>
        <v>44195</v>
      </c>
      <c r="I256" s="2" vm="1798">
        <f ca="1"/>
        <v>221.68</v>
      </c>
      <c r="J256" s="2" vm="1799">
        <f ca="1"/>
        <v>20272337</v>
      </c>
      <c r="K256" s="2" vm="1800">
        <f ca="1"/>
        <v>225.23</v>
      </c>
      <c r="L256" s="2" vm="1771">
        <f ca="1"/>
        <v>225.63</v>
      </c>
      <c r="M256" s="2" vm="1801">
        <f ca="1"/>
        <v>221.47</v>
      </c>
    </row>
    <row r="257" spans="8:13" x14ac:dyDescent="0.3">
      <c r="H257" s="2" vm="1802">
        <f ca="1"/>
        <v>44196</v>
      </c>
      <c r="I257" s="2" vm="1803">
        <f ca="1"/>
        <v>222.42</v>
      </c>
      <c r="J257" s="2" vm="1804">
        <f ca="1"/>
        <v>20942132</v>
      </c>
      <c r="K257" s="2" vm="1805">
        <f ca="1"/>
        <v>221.7</v>
      </c>
      <c r="L257" s="2" vm="1509">
        <f ca="1"/>
        <v>223</v>
      </c>
      <c r="M257" s="2" vm="1806">
        <f ca="1"/>
        <v>219.68</v>
      </c>
    </row>
    <row r="258" spans="8:13" x14ac:dyDescent="0.3">
      <c r="H258" s="2" vm="43">
        <f ca="1"/>
        <v>44200</v>
      </c>
      <c r="I258" s="2" vm="1807">
        <f ca="1"/>
        <v>217.69</v>
      </c>
      <c r="J258" s="2" vm="1808">
        <f ca="1"/>
        <v>37130139</v>
      </c>
      <c r="K258" s="2" vm="1809">
        <f ca="1"/>
        <v>222.53</v>
      </c>
      <c r="L258" s="2" vm="1509">
        <f ca="1"/>
        <v>223</v>
      </c>
      <c r="M258" s="2" vm="1810">
        <f ca="1"/>
        <v>214.81</v>
      </c>
    </row>
    <row r="259" spans="8:13" x14ac:dyDescent="0.3">
      <c r="H259" s="2" vm="52">
        <f ca="1"/>
        <v>44201</v>
      </c>
      <c r="I259" s="2" vm="1811">
        <f ca="1"/>
        <v>217.9</v>
      </c>
      <c r="J259" s="2" vm="1812">
        <f ca="1"/>
        <v>23822953</v>
      </c>
      <c r="K259" s="2" vm="1813">
        <f ca="1"/>
        <v>217.26</v>
      </c>
      <c r="L259" s="2" vm="1814">
        <f ca="1"/>
        <v>218.52</v>
      </c>
      <c r="M259" s="2" vm="1246">
        <f ca="1"/>
        <v>215.7</v>
      </c>
    </row>
    <row r="260" spans="8:13" x14ac:dyDescent="0.3">
      <c r="H260" s="2" vm="61">
        <f ca="1"/>
        <v>44202</v>
      </c>
      <c r="I260" s="2" vm="1815">
        <f ca="1"/>
        <v>212.25</v>
      </c>
      <c r="J260" s="2" vm="1816">
        <f ca="1"/>
        <v>35930653</v>
      </c>
      <c r="K260" s="2" vm="1817">
        <f ca="1"/>
        <v>212.17</v>
      </c>
      <c r="L260" s="2" vm="1818">
        <f ca="1"/>
        <v>216.48990000000001</v>
      </c>
      <c r="M260" s="2" vm="1819">
        <f ca="1"/>
        <v>211.94</v>
      </c>
    </row>
    <row r="261" spans="8:13" x14ac:dyDescent="0.3">
      <c r="H261" s="2" vm="70">
        <f ca="1"/>
        <v>44203</v>
      </c>
      <c r="I261" s="2" vm="1820">
        <f ca="1"/>
        <v>218.29</v>
      </c>
      <c r="J261" s="2" vm="1821">
        <f ca="1"/>
        <v>27694480</v>
      </c>
      <c r="K261" s="2" vm="1677">
        <f ca="1"/>
        <v>214.04</v>
      </c>
      <c r="L261" s="2" vm="1067">
        <f ca="1"/>
        <v>219.34</v>
      </c>
      <c r="M261" s="2" vm="1822">
        <f ca="1"/>
        <v>213.71</v>
      </c>
    </row>
    <row r="262" spans="8:13" x14ac:dyDescent="0.3">
      <c r="H262" s="2" vm="79">
        <f ca="1"/>
        <v>44204</v>
      </c>
      <c r="I262" s="2" vm="1823">
        <f ca="1"/>
        <v>219.62</v>
      </c>
      <c r="J262" s="2" vm="1824">
        <f ca="1"/>
        <v>22956206</v>
      </c>
      <c r="K262" s="2" vm="1825">
        <f ca="1"/>
        <v>218.68</v>
      </c>
      <c r="L262" s="2" vm="1826">
        <f ca="1"/>
        <v>220.58</v>
      </c>
      <c r="M262" s="2" vm="1827">
        <f ca="1"/>
        <v>217.02610000000001</v>
      </c>
    </row>
    <row r="263" spans="8:13" x14ac:dyDescent="0.3">
      <c r="H263" s="2" vm="88">
        <f ca="1"/>
        <v>44207</v>
      </c>
      <c r="I263" s="2" vm="1828">
        <f ca="1"/>
        <v>217.49</v>
      </c>
      <c r="J263" s="2" vm="1829">
        <f ca="1"/>
        <v>23047029</v>
      </c>
      <c r="K263" s="2" vm="1830">
        <f ca="1"/>
        <v>218.47</v>
      </c>
      <c r="L263" s="2" vm="1831">
        <f ca="1"/>
        <v>218.91</v>
      </c>
      <c r="M263" s="2" vm="1832">
        <f ca="1"/>
        <v>216.73</v>
      </c>
    </row>
    <row r="264" spans="8:13" x14ac:dyDescent="0.3">
      <c r="H264" s="2" vm="97">
        <f ca="1"/>
        <v>44208</v>
      </c>
      <c r="I264" s="2" vm="1833">
        <f ca="1"/>
        <v>214.93</v>
      </c>
      <c r="J264" s="2" vm="1834">
        <f ca="1"/>
        <v>23249336</v>
      </c>
      <c r="K264" s="2" vm="1615">
        <f ca="1"/>
        <v>216.5</v>
      </c>
      <c r="L264" s="2" vm="1515">
        <f ca="1"/>
        <v>217.1</v>
      </c>
      <c r="M264" s="2" vm="1835">
        <f ca="1"/>
        <v>213.3202</v>
      </c>
    </row>
    <row r="265" spans="8:13" x14ac:dyDescent="0.3">
      <c r="H265" s="2" vm="106">
        <f ca="1"/>
        <v>44209</v>
      </c>
      <c r="I265" s="2" vm="1836">
        <f ca="1"/>
        <v>216.34</v>
      </c>
      <c r="J265" s="2" vm="1837">
        <f ca="1"/>
        <v>20087080</v>
      </c>
      <c r="K265" s="2" vm="1592">
        <f ca="1"/>
        <v>214.02</v>
      </c>
      <c r="L265" s="2" vm="1838">
        <f ca="1"/>
        <v>216.76</v>
      </c>
      <c r="M265" s="2" vm="1839">
        <f ca="1"/>
        <v>213.92660000000001</v>
      </c>
    </row>
    <row r="266" spans="8:13" x14ac:dyDescent="0.3">
      <c r="H266" s="2" vm="115">
        <f ca="1"/>
        <v>44210</v>
      </c>
      <c r="I266" s="2" vm="1297">
        <f ca="1"/>
        <v>213.02</v>
      </c>
      <c r="J266" s="2" vm="1840">
        <f ca="1"/>
        <v>29346737</v>
      </c>
      <c r="K266" s="2" vm="1841">
        <f ca="1"/>
        <v>215.91</v>
      </c>
      <c r="L266" s="2" vm="1842">
        <f ca="1"/>
        <v>217.46</v>
      </c>
      <c r="M266" s="2" vm="1843">
        <f ca="1"/>
        <v>212.74</v>
      </c>
    </row>
    <row r="267" spans="8:13" x14ac:dyDescent="0.3">
      <c r="H267" s="2" vm="124">
        <f ca="1"/>
        <v>44211</v>
      </c>
      <c r="I267" s="2" vm="1844">
        <f ca="1"/>
        <v>212.65</v>
      </c>
      <c r="J267" s="2" vm="1845">
        <f ca="1"/>
        <v>31746512</v>
      </c>
      <c r="K267" s="2" vm="1846">
        <f ca="1"/>
        <v>213.52</v>
      </c>
      <c r="L267" s="2" vm="1687">
        <f ca="1"/>
        <v>214.51</v>
      </c>
      <c r="M267" s="2" vm="1847">
        <f ca="1"/>
        <v>212.03</v>
      </c>
    </row>
    <row r="268" spans="8:13" x14ac:dyDescent="0.3">
      <c r="H268" s="2" vm="133">
        <f ca="1"/>
        <v>44215</v>
      </c>
      <c r="I268" s="2" vm="1848">
        <f ca="1"/>
        <v>216.44</v>
      </c>
      <c r="J268" s="2" vm="1849">
        <f ca="1"/>
        <v>30480859</v>
      </c>
      <c r="K268" s="2" vm="1850">
        <f ca="1"/>
        <v>213.75</v>
      </c>
      <c r="L268" s="2" vm="1851">
        <f ca="1"/>
        <v>216.98</v>
      </c>
      <c r="M268" s="2" vm="1852">
        <f ca="1"/>
        <v>212.63</v>
      </c>
    </row>
    <row r="269" spans="8:13" x14ac:dyDescent="0.3">
      <c r="H269" s="2" vm="142">
        <f ca="1"/>
        <v>44216</v>
      </c>
      <c r="I269" s="2" vm="1853">
        <f ca="1"/>
        <v>224.34</v>
      </c>
      <c r="J269" s="2" vm="1854">
        <f ca="1"/>
        <v>37777260</v>
      </c>
      <c r="K269" s="2" vm="1855">
        <f ca="1"/>
        <v>217.7</v>
      </c>
      <c r="L269" s="2" vm="1856">
        <f ca="1"/>
        <v>225.79</v>
      </c>
      <c r="M269" s="2" vm="1857">
        <f ca="1"/>
        <v>217.29079999999999</v>
      </c>
    </row>
    <row r="270" spans="8:13" x14ac:dyDescent="0.3">
      <c r="H270" s="2" vm="151">
        <f ca="1"/>
        <v>44217</v>
      </c>
      <c r="I270" s="2" vm="1858">
        <f ca="1"/>
        <v>224.97</v>
      </c>
      <c r="J270" s="2" vm="1859">
        <f ca="1"/>
        <v>30749553</v>
      </c>
      <c r="K270" s="2" vm="1860">
        <f ca="1"/>
        <v>224.7</v>
      </c>
      <c r="L270" s="2" vm="1861">
        <f ca="1"/>
        <v>226.3</v>
      </c>
      <c r="M270" s="2" vm="1803">
        <f ca="1"/>
        <v>222.42</v>
      </c>
    </row>
    <row r="271" spans="8:13" x14ac:dyDescent="0.3">
      <c r="H271" s="2" vm="159">
        <f ca="1"/>
        <v>44218</v>
      </c>
      <c r="I271" s="2" vm="1862">
        <f ca="1"/>
        <v>225.95</v>
      </c>
      <c r="J271" s="2" vm="1863">
        <f ca="1"/>
        <v>30172663</v>
      </c>
      <c r="K271" s="2" vm="1864">
        <f ca="1"/>
        <v>227.08</v>
      </c>
      <c r="L271" s="2" vm="1865">
        <f ca="1"/>
        <v>230.07</v>
      </c>
      <c r="M271" s="2" vm="1866">
        <f ca="1"/>
        <v>225.8</v>
      </c>
    </row>
    <row r="272" spans="8:13" x14ac:dyDescent="0.3">
      <c r="H272" s="2" vm="168">
        <f ca="1"/>
        <v>44221</v>
      </c>
      <c r="I272" s="2" vm="1867">
        <f ca="1"/>
        <v>229.53</v>
      </c>
      <c r="J272" s="2" vm="1868">
        <f ca="1"/>
        <v>33152095</v>
      </c>
      <c r="K272" s="2" vm="1869">
        <f ca="1"/>
        <v>229.12</v>
      </c>
      <c r="L272" s="2" vm="1870">
        <f ca="1"/>
        <v>229.78</v>
      </c>
      <c r="M272" s="2" vm="1510">
        <f ca="1"/>
        <v>224.22</v>
      </c>
    </row>
    <row r="273" spans="8:13" x14ac:dyDescent="0.3">
      <c r="H273" s="2" vm="177">
        <f ca="1"/>
        <v>44222</v>
      </c>
      <c r="I273" s="2" vm="1871">
        <f ca="1"/>
        <v>232.33</v>
      </c>
      <c r="J273" s="2" vm="1872">
        <f ca="1"/>
        <v>49169601</v>
      </c>
      <c r="K273" s="2" vm="1873">
        <f ca="1"/>
        <v>231.86</v>
      </c>
      <c r="L273" s="2" vm="1874">
        <f ca="1"/>
        <v>234.18</v>
      </c>
      <c r="M273" s="2" vm="1875">
        <f ca="1"/>
        <v>230.08</v>
      </c>
    </row>
    <row r="274" spans="8:13" x14ac:dyDescent="0.3">
      <c r="H274" s="2" vm="186">
        <f ca="1"/>
        <v>44223</v>
      </c>
      <c r="I274" s="2" vm="1876">
        <f ca="1"/>
        <v>232.9</v>
      </c>
      <c r="J274" s="2" vm="1877">
        <f ca="1"/>
        <v>69870638</v>
      </c>
      <c r="K274" s="2" vm="1878">
        <f ca="1"/>
        <v>238</v>
      </c>
      <c r="L274" s="2" vm="1879">
        <f ca="1"/>
        <v>240.44</v>
      </c>
      <c r="M274" s="2" vm="1880">
        <f ca="1"/>
        <v>230.14</v>
      </c>
    </row>
    <row r="275" spans="8:13" x14ac:dyDescent="0.3">
      <c r="H275" s="2" vm="195">
        <f ca="1"/>
        <v>44224</v>
      </c>
      <c r="I275" s="2" vm="1881">
        <f ca="1"/>
        <v>238.93</v>
      </c>
      <c r="J275" s="2" vm="1882">
        <f ca="1"/>
        <v>49111159</v>
      </c>
      <c r="K275" s="2" vm="1883">
        <f ca="1"/>
        <v>235.61</v>
      </c>
      <c r="L275" s="2" vm="1884">
        <f ca="1"/>
        <v>242.64</v>
      </c>
      <c r="M275" s="2" vm="1885">
        <f ca="1"/>
        <v>235.09</v>
      </c>
    </row>
    <row r="276" spans="8:13" x14ac:dyDescent="0.3">
      <c r="H276" s="2" vm="204">
        <f ca="1"/>
        <v>44225</v>
      </c>
      <c r="I276" s="2" vm="1886">
        <f ca="1"/>
        <v>231.96</v>
      </c>
      <c r="J276" s="2" vm="1887">
        <f ca="1"/>
        <v>42503138</v>
      </c>
      <c r="K276" s="2" vm="1888">
        <f ca="1"/>
        <v>235.99</v>
      </c>
      <c r="L276" s="2" vm="1889">
        <f ca="1"/>
        <v>238.02</v>
      </c>
      <c r="M276" s="2" vm="1890">
        <f ca="1"/>
        <v>231.35</v>
      </c>
    </row>
    <row r="277" spans="8:13" x14ac:dyDescent="0.3">
      <c r="H277" s="2" vm="213">
        <f ca="1"/>
        <v>44228</v>
      </c>
      <c r="I277" s="2" vm="1891">
        <f ca="1"/>
        <v>239.65</v>
      </c>
      <c r="J277" s="2" vm="1892">
        <f ca="1"/>
        <v>33314193</v>
      </c>
      <c r="K277" s="2" vm="1893">
        <f ca="1"/>
        <v>235.06</v>
      </c>
      <c r="L277" s="2" vm="1894">
        <f ca="1"/>
        <v>242.5</v>
      </c>
      <c r="M277" s="2" vm="1895">
        <f ca="1"/>
        <v>232.43</v>
      </c>
    </row>
    <row r="278" spans="8:13" x14ac:dyDescent="0.3">
      <c r="H278" s="2" vm="222">
        <f ca="1"/>
        <v>44229</v>
      </c>
      <c r="I278" s="2" vm="1896">
        <f ca="1"/>
        <v>239.51</v>
      </c>
      <c r="J278" s="2" vm="1897">
        <f ca="1"/>
        <v>25916337</v>
      </c>
      <c r="K278" s="2" vm="1898">
        <f ca="1"/>
        <v>241.3</v>
      </c>
      <c r="L278" s="2" vm="1899">
        <f ca="1"/>
        <v>242.31</v>
      </c>
      <c r="M278" s="2" vm="1900">
        <f ca="1"/>
        <v>238.69</v>
      </c>
    </row>
    <row r="279" spans="8:13" x14ac:dyDescent="0.3">
      <c r="H279" s="2" vm="231">
        <f ca="1"/>
        <v>44230</v>
      </c>
      <c r="I279" s="2" vm="1901">
        <f ca="1"/>
        <v>243</v>
      </c>
      <c r="J279" s="2" vm="1902">
        <f ca="1"/>
        <v>27158104</v>
      </c>
      <c r="K279" s="2" vm="1903">
        <f ca="1"/>
        <v>239.57</v>
      </c>
      <c r="L279" s="2" vm="1904">
        <f ca="1"/>
        <v>245.09</v>
      </c>
      <c r="M279" s="2" vm="1905">
        <f ca="1"/>
        <v>239.26</v>
      </c>
    </row>
    <row r="280" spans="8:13" x14ac:dyDescent="0.3">
      <c r="H280" s="2" vm="240">
        <f ca="1"/>
        <v>44231</v>
      </c>
      <c r="I280" s="2" vm="1906">
        <f ca="1"/>
        <v>242.01</v>
      </c>
      <c r="J280" s="2" vm="1907">
        <f ca="1"/>
        <v>25296100</v>
      </c>
      <c r="K280" s="2" vm="1908">
        <f ca="1"/>
        <v>242.66</v>
      </c>
      <c r="L280" s="2" vm="1909">
        <f ca="1"/>
        <v>243.23990000000001</v>
      </c>
      <c r="M280" s="2" vm="1910">
        <f ca="1"/>
        <v>240.37</v>
      </c>
    </row>
    <row r="281" spans="8:13" x14ac:dyDescent="0.3">
      <c r="H281" s="2" vm="249">
        <f ca="1"/>
        <v>44232</v>
      </c>
      <c r="I281" s="2" vm="1911">
        <f ca="1"/>
        <v>242.2</v>
      </c>
      <c r="J281" s="2" vm="1912">
        <f ca="1"/>
        <v>18054752</v>
      </c>
      <c r="K281" s="2" vm="1913">
        <f ca="1"/>
        <v>242.23</v>
      </c>
      <c r="L281" s="2" vm="1914">
        <f ca="1"/>
        <v>243.28</v>
      </c>
      <c r="M281" s="2" vm="1915">
        <f ca="1"/>
        <v>240.42</v>
      </c>
    </row>
    <row r="282" spans="8:13" x14ac:dyDescent="0.3">
      <c r="H282" s="2" vm="257">
        <f ca="1"/>
        <v>44235</v>
      </c>
      <c r="I282" s="2" vm="1916">
        <f ca="1"/>
        <v>242.47</v>
      </c>
      <c r="J282" s="2" vm="1917">
        <f ca="1"/>
        <v>22211929</v>
      </c>
      <c r="K282" s="2" vm="1918">
        <f ca="1"/>
        <v>243.15</v>
      </c>
      <c r="L282" s="2" vm="1919">
        <f ca="1"/>
        <v>243.68</v>
      </c>
      <c r="M282" s="2" vm="1920">
        <f ca="1"/>
        <v>240.81</v>
      </c>
    </row>
    <row r="283" spans="8:13" x14ac:dyDescent="0.3">
      <c r="H283" s="2" vm="266">
        <f ca="1"/>
        <v>44236</v>
      </c>
      <c r="I283" s="2" vm="1921">
        <f ca="1"/>
        <v>243.77</v>
      </c>
      <c r="J283" s="2" vm="1922">
        <f ca="1"/>
        <v>23564953</v>
      </c>
      <c r="K283" s="2" vm="1923">
        <f ca="1"/>
        <v>241.87</v>
      </c>
      <c r="L283" s="2" vm="1924">
        <f ca="1"/>
        <v>244.76</v>
      </c>
      <c r="M283" s="2" vm="1925">
        <f ca="1"/>
        <v>241.38</v>
      </c>
    </row>
    <row r="284" spans="8:13" x14ac:dyDescent="0.3">
      <c r="H284" s="2" vm="275">
        <f ca="1"/>
        <v>44237</v>
      </c>
      <c r="I284" s="2" vm="1926">
        <f ca="1"/>
        <v>242.82</v>
      </c>
      <c r="J284" s="2" vm="1927">
        <f ca="1"/>
        <v>22186706</v>
      </c>
      <c r="K284" s="2" vm="1928">
        <f ca="1"/>
        <v>245</v>
      </c>
      <c r="L284" s="2" vm="1929">
        <f ca="1"/>
        <v>245.92</v>
      </c>
      <c r="M284" s="2" vm="1930">
        <f ca="1"/>
        <v>240.89</v>
      </c>
    </row>
    <row r="285" spans="8:13" x14ac:dyDescent="0.3">
      <c r="H285" s="2" vm="284">
        <f ca="1"/>
        <v>44238</v>
      </c>
      <c r="I285" s="2" vm="1931">
        <f ca="1"/>
        <v>244.49</v>
      </c>
      <c r="J285" s="2" vm="1932">
        <f ca="1"/>
        <v>15751059</v>
      </c>
      <c r="K285" s="2" vm="1933">
        <f ca="1"/>
        <v>244.78</v>
      </c>
      <c r="L285" s="2" vm="1934">
        <f ca="1"/>
        <v>245.15</v>
      </c>
      <c r="M285" s="2" vm="1935">
        <f ca="1"/>
        <v>242.15</v>
      </c>
    </row>
    <row r="286" spans="8:13" x14ac:dyDescent="0.3">
      <c r="H286" s="2" vm="292">
        <f ca="1"/>
        <v>44239</v>
      </c>
      <c r="I286" s="2" vm="1936">
        <f ca="1"/>
        <v>244.99</v>
      </c>
      <c r="J286" s="2" vm="1937">
        <f ca="1"/>
        <v>16561079</v>
      </c>
      <c r="K286" s="2" vm="1938">
        <f ca="1"/>
        <v>243.9332</v>
      </c>
      <c r="L286" s="2" vm="1939">
        <f ca="1"/>
        <v>245.3</v>
      </c>
      <c r="M286" s="2" vm="1940">
        <f ca="1"/>
        <v>242.73</v>
      </c>
    </row>
    <row r="287" spans="8:13" x14ac:dyDescent="0.3">
      <c r="H287" s="2" vm="301">
        <f ca="1"/>
        <v>44243</v>
      </c>
      <c r="I287" s="2" vm="1941">
        <f ca="1"/>
        <v>243.7</v>
      </c>
      <c r="J287" s="2" vm="1942">
        <f ca="1"/>
        <v>26728487</v>
      </c>
      <c r="K287" s="2" vm="1943">
        <f ca="1"/>
        <v>245.03</v>
      </c>
      <c r="L287" s="2" vm="1944">
        <f ca="1"/>
        <v>246.13</v>
      </c>
      <c r="M287" s="2" vm="1945">
        <f ca="1"/>
        <v>242.92</v>
      </c>
    </row>
    <row r="288" spans="8:13" x14ac:dyDescent="0.3">
      <c r="H288" s="2" vm="310">
        <f ca="1"/>
        <v>44244</v>
      </c>
      <c r="I288" s="2" vm="1946">
        <f ca="1"/>
        <v>244.2</v>
      </c>
      <c r="J288" s="2" vm="1947">
        <f ca="1"/>
        <v>21673109</v>
      </c>
      <c r="K288" s="2" vm="1948">
        <f ca="1"/>
        <v>241.32</v>
      </c>
      <c r="L288" s="2" vm="1949">
        <f ca="1"/>
        <v>244.31</v>
      </c>
      <c r="M288" s="2" vm="1950">
        <f ca="1"/>
        <v>240.94</v>
      </c>
    </row>
    <row r="289" spans="8:13" x14ac:dyDescent="0.3">
      <c r="H289" s="2" vm="319">
        <f ca="1"/>
        <v>44245</v>
      </c>
      <c r="I289" s="2" vm="1951">
        <f ca="1"/>
        <v>243.79</v>
      </c>
      <c r="J289" s="2" vm="1952">
        <f ca="1"/>
        <v>16925563</v>
      </c>
      <c r="K289" s="2" vm="1953">
        <f ca="1"/>
        <v>241.8</v>
      </c>
      <c r="L289" s="2" vm="1954">
        <f ca="1"/>
        <v>243.93</v>
      </c>
      <c r="M289" s="2" vm="1955">
        <f ca="1"/>
        <v>240.86</v>
      </c>
    </row>
    <row r="290" spans="8:13" x14ac:dyDescent="0.3">
      <c r="H290" s="2" vm="328">
        <f ca="1"/>
        <v>44246</v>
      </c>
      <c r="I290" s="2" vm="1956">
        <f ca="1"/>
        <v>240.97</v>
      </c>
      <c r="J290" s="2" vm="1957">
        <f ca="1"/>
        <v>25262600</v>
      </c>
      <c r="K290" s="2" vm="1958">
        <f ca="1"/>
        <v>243.75</v>
      </c>
      <c r="L290" s="2" vm="1959">
        <f ca="1"/>
        <v>243.86</v>
      </c>
      <c r="M290" s="2" vm="1960">
        <f ca="1"/>
        <v>240.18</v>
      </c>
    </row>
    <row r="291" spans="8:13" x14ac:dyDescent="0.3">
      <c r="H291" s="2" vm="337">
        <f ca="1"/>
        <v>44249</v>
      </c>
      <c r="I291" s="2" vm="1961">
        <f ca="1"/>
        <v>234.51</v>
      </c>
      <c r="J291" s="2" vm="1962">
        <f ca="1"/>
        <v>36446936</v>
      </c>
      <c r="K291" s="2" vm="1963">
        <f ca="1"/>
        <v>237.42</v>
      </c>
      <c r="L291" s="2" vm="1964">
        <f ca="1"/>
        <v>237.93</v>
      </c>
      <c r="M291" s="2" vm="1965">
        <f ca="1"/>
        <v>232.4</v>
      </c>
    </row>
    <row r="292" spans="8:13" x14ac:dyDescent="0.3">
      <c r="H292" s="2" vm="346">
        <f ca="1"/>
        <v>44250</v>
      </c>
      <c r="I292" s="2" vm="1966">
        <f ca="1"/>
        <v>233.27</v>
      </c>
      <c r="J292" s="2" vm="1967">
        <f ca="1"/>
        <v>30228704</v>
      </c>
      <c r="K292" s="2" vm="1968">
        <f ca="1"/>
        <v>230.32499999999999</v>
      </c>
      <c r="L292" s="2" vm="1969">
        <f ca="1"/>
        <v>234.83</v>
      </c>
      <c r="M292" s="2" vm="1970">
        <f ca="1"/>
        <v>228.73</v>
      </c>
    </row>
    <row r="293" spans="8:13" x14ac:dyDescent="0.3">
      <c r="H293" s="2" vm="355">
        <f ca="1"/>
        <v>44251</v>
      </c>
      <c r="I293" s="2" vm="1971">
        <f ca="1"/>
        <v>234.55</v>
      </c>
      <c r="J293" s="2" vm="1972">
        <f ca="1"/>
        <v>26339746</v>
      </c>
      <c r="K293" s="2" vm="1973">
        <f ca="1"/>
        <v>230.01</v>
      </c>
      <c r="L293" s="2" vm="1974">
        <f ca="1"/>
        <v>235.2</v>
      </c>
      <c r="M293" s="2" vm="1975">
        <f ca="1"/>
        <v>229</v>
      </c>
    </row>
    <row r="294" spans="8:13" x14ac:dyDescent="0.3">
      <c r="H294" s="2" vm="364">
        <f ca="1"/>
        <v>44252</v>
      </c>
      <c r="I294" s="2" vm="1976">
        <f ca="1"/>
        <v>228.99</v>
      </c>
      <c r="J294" s="2" vm="1977">
        <f ca="1"/>
        <v>39542235</v>
      </c>
      <c r="K294" s="2" vm="1978">
        <f ca="1"/>
        <v>232.08</v>
      </c>
      <c r="L294" s="2" vm="1979">
        <f ca="1"/>
        <v>234.58519999999999</v>
      </c>
      <c r="M294" s="2" vm="1980">
        <f ca="1"/>
        <v>227.88</v>
      </c>
    </row>
    <row r="295" spans="8:13" x14ac:dyDescent="0.3">
      <c r="H295" s="2" vm="372">
        <f ca="1"/>
        <v>44253</v>
      </c>
      <c r="I295" s="2" vm="1981">
        <f ca="1"/>
        <v>232.38</v>
      </c>
      <c r="J295" s="2" vm="1982">
        <f ca="1"/>
        <v>37819227</v>
      </c>
      <c r="K295" s="2" vm="1983">
        <f ca="1"/>
        <v>231.52500000000001</v>
      </c>
      <c r="L295" s="2" vm="1984">
        <f ca="1"/>
        <v>235.37</v>
      </c>
      <c r="M295" s="2" vm="1985">
        <f ca="1"/>
        <v>229.54</v>
      </c>
    </row>
    <row r="296" spans="8:13" x14ac:dyDescent="0.3">
      <c r="H296" s="2" vm="381">
        <f ca="1"/>
        <v>44256</v>
      </c>
      <c r="I296" s="2" vm="1986">
        <f ca="1"/>
        <v>236.94</v>
      </c>
      <c r="J296" s="2" vm="1987">
        <f ca="1"/>
        <v>25332837</v>
      </c>
      <c r="K296" s="2" vm="1988">
        <f ca="1"/>
        <v>235.9</v>
      </c>
      <c r="L296" s="2" vm="1989">
        <f ca="1"/>
        <v>237.47</v>
      </c>
      <c r="M296" s="2" vm="1990">
        <f ca="1"/>
        <v>233.15</v>
      </c>
    </row>
    <row r="297" spans="8:13" x14ac:dyDescent="0.3">
      <c r="H297" s="2" vm="390">
        <f ca="1"/>
        <v>44257</v>
      </c>
      <c r="I297" s="2" vm="1991">
        <f ca="1"/>
        <v>233.87</v>
      </c>
      <c r="J297" s="2" vm="1992">
        <f ca="1"/>
        <v>22812459</v>
      </c>
      <c r="K297" s="2" vm="1993">
        <f ca="1"/>
        <v>237.01</v>
      </c>
      <c r="L297" s="2" vm="1994">
        <f ca="1"/>
        <v>237.3</v>
      </c>
      <c r="M297" s="2" vm="1995">
        <f ca="1"/>
        <v>233.45</v>
      </c>
    </row>
    <row r="298" spans="8:13" x14ac:dyDescent="0.3">
      <c r="H298" s="2" vm="398">
        <f ca="1"/>
        <v>44258</v>
      </c>
      <c r="I298" s="2" vm="1996">
        <f ca="1"/>
        <v>227.56</v>
      </c>
      <c r="J298" s="2" vm="1997">
        <f ca="1"/>
        <v>34029526</v>
      </c>
      <c r="K298" s="2" vm="1998">
        <f ca="1"/>
        <v>232.155</v>
      </c>
      <c r="L298" s="2" vm="1999">
        <f ca="1"/>
        <v>233.57990000000001</v>
      </c>
      <c r="M298" s="2" vm="2000">
        <f ca="1"/>
        <v>227.26</v>
      </c>
    </row>
    <row r="299" spans="8:13" x14ac:dyDescent="0.3">
      <c r="H299" s="2" vm="407">
        <f ca="1"/>
        <v>44259</v>
      </c>
      <c r="I299" s="2" vm="2001">
        <f ca="1"/>
        <v>226.73</v>
      </c>
      <c r="J299" s="2" vm="2002">
        <f ca="1"/>
        <v>44727785</v>
      </c>
      <c r="K299" s="2" vm="2003">
        <f ca="1"/>
        <v>226.73500000000001</v>
      </c>
      <c r="L299" s="2" vm="2004">
        <f ca="1"/>
        <v>232.49</v>
      </c>
      <c r="M299" s="2" vm="2005">
        <f ca="1"/>
        <v>224.26</v>
      </c>
    </row>
    <row r="300" spans="8:13" x14ac:dyDescent="0.3">
      <c r="H300" s="2" vm="416">
        <f ca="1"/>
        <v>44260</v>
      </c>
      <c r="I300" s="2" vm="2006">
        <f ca="1"/>
        <v>231.6</v>
      </c>
      <c r="J300" s="2" vm="2007">
        <f ca="1"/>
        <v>41872770</v>
      </c>
      <c r="K300" s="2" vm="2008">
        <f ca="1"/>
        <v>229.51650000000001</v>
      </c>
      <c r="L300" s="2" vm="1966">
        <f ca="1"/>
        <v>233.27</v>
      </c>
      <c r="M300" s="2" vm="2009">
        <f ca="1"/>
        <v>226.46</v>
      </c>
    </row>
    <row r="301" spans="8:13" x14ac:dyDescent="0.3">
      <c r="H301" s="2" vm="425">
        <f ca="1"/>
        <v>44263</v>
      </c>
      <c r="I301" s="2" vm="2010">
        <f ca="1"/>
        <v>227.39</v>
      </c>
      <c r="J301" s="2" vm="2011">
        <f ca="1"/>
        <v>35267440</v>
      </c>
      <c r="K301" s="2" vm="2012">
        <f ca="1"/>
        <v>231.37</v>
      </c>
      <c r="L301" s="2" vm="2013">
        <f ca="1"/>
        <v>233.36500000000001</v>
      </c>
      <c r="M301" s="2" vm="2014">
        <f ca="1"/>
        <v>227.13</v>
      </c>
    </row>
    <row r="302" spans="8:13" x14ac:dyDescent="0.3">
      <c r="H302" s="2" vm="434">
        <f ca="1"/>
        <v>44264</v>
      </c>
      <c r="I302" s="2" vm="2015">
        <f ca="1"/>
        <v>233.78</v>
      </c>
      <c r="J302" s="2" vm="2016">
        <f ca="1"/>
        <v>33080531</v>
      </c>
      <c r="K302" s="2" vm="2017">
        <f ca="1"/>
        <v>232.88</v>
      </c>
      <c r="L302" s="2" vm="2018">
        <f ca="1"/>
        <v>235.38390000000001</v>
      </c>
      <c r="M302" s="2" vm="2019">
        <f ca="1"/>
        <v>231.67</v>
      </c>
    </row>
    <row r="303" spans="8:13" x14ac:dyDescent="0.3">
      <c r="H303" s="2" vm="441">
        <f ca="1"/>
        <v>44265</v>
      </c>
      <c r="I303" s="2" vm="2020">
        <f ca="1"/>
        <v>232.42</v>
      </c>
      <c r="J303" s="2" vm="2021">
        <f ca="1"/>
        <v>29746812</v>
      </c>
      <c r="K303" s="2" vm="2022">
        <f ca="1"/>
        <v>237</v>
      </c>
      <c r="L303" s="2" vm="2022">
        <f ca="1"/>
        <v>237</v>
      </c>
      <c r="M303" s="2" vm="2023">
        <f ca="1"/>
        <v>232.04</v>
      </c>
    </row>
    <row r="304" spans="8:13" x14ac:dyDescent="0.3">
      <c r="H304" s="2" vm="450">
        <f ca="1"/>
        <v>44266</v>
      </c>
      <c r="I304" s="2" vm="2024">
        <f ca="1"/>
        <v>237.13</v>
      </c>
      <c r="J304" s="2" vm="2025">
        <f ca="1"/>
        <v>29907586</v>
      </c>
      <c r="K304" s="2" vm="2026">
        <f ca="1"/>
        <v>234.96</v>
      </c>
      <c r="L304" s="2" vm="2027">
        <f ca="1"/>
        <v>239.17</v>
      </c>
      <c r="M304" s="2" vm="2028">
        <f ca="1"/>
        <v>234.31</v>
      </c>
    </row>
    <row r="305" spans="8:13" x14ac:dyDescent="0.3">
      <c r="H305" s="2" vm="459">
        <f ca="1"/>
        <v>44267</v>
      </c>
      <c r="I305" s="2" vm="2029">
        <f ca="1"/>
        <v>235.75</v>
      </c>
      <c r="J305" s="2" vm="2030">
        <f ca="1"/>
        <v>22653662</v>
      </c>
      <c r="K305" s="2" vm="2031">
        <f ca="1"/>
        <v>234.01</v>
      </c>
      <c r="L305" s="2" vm="2032">
        <f ca="1"/>
        <v>235.82</v>
      </c>
      <c r="M305" s="2" vm="2033">
        <f ca="1"/>
        <v>233.23</v>
      </c>
    </row>
    <row r="306" spans="8:13" x14ac:dyDescent="0.3">
      <c r="H306" s="2" vm="467">
        <f ca="1"/>
        <v>44270</v>
      </c>
      <c r="I306" s="2" vm="2034">
        <f ca="1"/>
        <v>234.81</v>
      </c>
      <c r="J306" s="2" vm="2035">
        <f ca="1"/>
        <v>26042669</v>
      </c>
      <c r="K306" s="2" vm="2026">
        <f ca="1"/>
        <v>234.96</v>
      </c>
      <c r="L306" s="2" vm="2036">
        <f ca="1"/>
        <v>235.185</v>
      </c>
      <c r="M306" s="2" vm="2037">
        <f ca="1"/>
        <v>231.81</v>
      </c>
    </row>
    <row r="307" spans="8:13" x14ac:dyDescent="0.3">
      <c r="H307" s="2" vm="476">
        <f ca="1"/>
        <v>44271</v>
      </c>
      <c r="I307" s="2" vm="2038">
        <f ca="1"/>
        <v>237.71</v>
      </c>
      <c r="J307" s="2" vm="2039">
        <f ca="1"/>
        <v>28092196</v>
      </c>
      <c r="K307" s="2" vm="2040">
        <f ca="1"/>
        <v>236.28</v>
      </c>
      <c r="L307" s="2" vm="2041">
        <f ca="1"/>
        <v>240.05500000000001</v>
      </c>
      <c r="M307" s="2" vm="2042">
        <f ca="1"/>
        <v>235.94</v>
      </c>
    </row>
    <row r="308" spans="8:13" x14ac:dyDescent="0.3">
      <c r="H308" s="2" vm="485">
        <f ca="1"/>
        <v>44272</v>
      </c>
      <c r="I308" s="2" vm="2043">
        <f ca="1"/>
        <v>237.04</v>
      </c>
      <c r="J308" s="2" vm="2044">
        <f ca="1"/>
        <v>29562100</v>
      </c>
      <c r="K308" s="2" vm="2045">
        <f ca="1"/>
        <v>236.15</v>
      </c>
      <c r="L308" s="2" vm="2046">
        <f ca="1"/>
        <v>238.55</v>
      </c>
      <c r="M308" s="2" vm="2033">
        <f ca="1"/>
        <v>233.23</v>
      </c>
    </row>
    <row r="309" spans="8:13" x14ac:dyDescent="0.3">
      <c r="H309" s="2" vm="494">
        <f ca="1"/>
        <v>44273</v>
      </c>
      <c r="I309" s="2" vm="2047">
        <f ca="1"/>
        <v>230.72</v>
      </c>
      <c r="J309" s="2" vm="2048">
        <f ca="1"/>
        <v>34852251</v>
      </c>
      <c r="K309" s="2" vm="2049">
        <f ca="1"/>
        <v>232.56</v>
      </c>
      <c r="L309" s="2" vm="2050">
        <f ca="1"/>
        <v>234.19</v>
      </c>
      <c r="M309" s="2" vm="2051">
        <f ca="1"/>
        <v>230.33</v>
      </c>
    </row>
    <row r="310" spans="8:13" x14ac:dyDescent="0.3">
      <c r="H310" s="2" vm="503">
        <f ca="1"/>
        <v>44274</v>
      </c>
      <c r="I310" s="2" vm="2052">
        <f ca="1"/>
        <v>230.35</v>
      </c>
      <c r="J310" s="2" vm="2053">
        <f ca="1"/>
        <v>46430730</v>
      </c>
      <c r="K310" s="2" vm="2054">
        <f ca="1"/>
        <v>231.02</v>
      </c>
      <c r="L310" s="2" vm="2055">
        <f ca="1"/>
        <v>232.47399999999999</v>
      </c>
      <c r="M310" s="2" vm="2056">
        <f ca="1"/>
        <v>229.34960000000001</v>
      </c>
    </row>
    <row r="311" spans="8:13" x14ac:dyDescent="0.3">
      <c r="H311" s="2" vm="512">
        <f ca="1"/>
        <v>44277</v>
      </c>
      <c r="I311" s="2" vm="1888">
        <f ca="1"/>
        <v>235.99</v>
      </c>
      <c r="J311" s="2" vm="2057">
        <f ca="1"/>
        <v>30127005</v>
      </c>
      <c r="K311" s="2" vm="2058">
        <f ca="1"/>
        <v>230.27</v>
      </c>
      <c r="L311" s="2" vm="2059">
        <f ca="1"/>
        <v>236.9</v>
      </c>
      <c r="M311" s="2" vm="1880">
        <f ca="1"/>
        <v>230.14</v>
      </c>
    </row>
    <row r="312" spans="8:13" x14ac:dyDescent="0.3">
      <c r="H312" s="2" vm="521">
        <f ca="1"/>
        <v>44278</v>
      </c>
      <c r="I312" s="2" vm="2060">
        <f ca="1"/>
        <v>237.58</v>
      </c>
      <c r="J312" s="2" vm="2061">
        <f ca="1"/>
        <v>31638376</v>
      </c>
      <c r="K312" s="2" vm="2062">
        <f ca="1"/>
        <v>237.48500000000001</v>
      </c>
      <c r="L312" s="2" vm="2063">
        <f ca="1"/>
        <v>241.05</v>
      </c>
      <c r="M312" s="2" vm="2064">
        <f ca="1"/>
        <v>237.07</v>
      </c>
    </row>
    <row r="313" spans="8:13" x14ac:dyDescent="0.3">
      <c r="H313" s="2" vm="530">
        <f ca="1"/>
        <v>44279</v>
      </c>
      <c r="I313" s="2" vm="2065">
        <f ca="1"/>
        <v>235.46</v>
      </c>
      <c r="J313" s="2" vm="2066">
        <f ca="1"/>
        <v>25620127</v>
      </c>
      <c r="K313" s="2" vm="2067">
        <f ca="1"/>
        <v>237.845</v>
      </c>
      <c r="L313" s="2" vm="1878">
        <f ca="1"/>
        <v>238</v>
      </c>
      <c r="M313" s="2" vm="2068">
        <f ca="1"/>
        <v>235.32</v>
      </c>
    </row>
    <row r="314" spans="8:13" x14ac:dyDescent="0.3">
      <c r="H314" s="2" vm="538">
        <f ca="1"/>
        <v>44280</v>
      </c>
      <c r="I314" s="2" vm="2069">
        <f ca="1"/>
        <v>232.34</v>
      </c>
      <c r="J314" s="2" vm="2070">
        <f ca="1"/>
        <v>34061853</v>
      </c>
      <c r="K314" s="2" vm="2071">
        <f ca="1"/>
        <v>235.3</v>
      </c>
      <c r="L314" s="2" vm="1986">
        <f ca="1"/>
        <v>236.94</v>
      </c>
      <c r="M314" s="2" vm="2072">
        <f ca="1"/>
        <v>231.57</v>
      </c>
    </row>
    <row r="315" spans="8:13" x14ac:dyDescent="0.3">
      <c r="H315" s="2" vm="547">
        <f ca="1"/>
        <v>44281</v>
      </c>
      <c r="I315" s="2" vm="2073">
        <f ca="1"/>
        <v>236.48</v>
      </c>
      <c r="J315" s="2" vm="2074">
        <f ca="1"/>
        <v>25479853</v>
      </c>
      <c r="K315" s="2" vm="2075">
        <f ca="1"/>
        <v>231.55</v>
      </c>
      <c r="L315" s="2" vm="2076">
        <f ca="1"/>
        <v>236.71</v>
      </c>
      <c r="M315" s="2" vm="2075">
        <f ca="1"/>
        <v>231.55</v>
      </c>
    </row>
    <row r="316" spans="8:13" x14ac:dyDescent="0.3">
      <c r="H316" s="2" vm="556">
        <f ca="1"/>
        <v>44284</v>
      </c>
      <c r="I316" s="2" vm="2077">
        <f ca="1"/>
        <v>235.24</v>
      </c>
      <c r="J316" s="2" vm="2078">
        <f ca="1"/>
        <v>25227455</v>
      </c>
      <c r="K316" s="2" vm="2079">
        <f ca="1"/>
        <v>236.59</v>
      </c>
      <c r="L316" s="2" vm="2080">
        <f ca="1"/>
        <v>236.8</v>
      </c>
      <c r="M316" s="2" vm="2081">
        <f ca="1"/>
        <v>231.88</v>
      </c>
    </row>
    <row r="317" spans="8:13" x14ac:dyDescent="0.3">
      <c r="H317" s="2" vm="562">
        <f ca="1"/>
        <v>44285</v>
      </c>
      <c r="I317" s="2" vm="2082">
        <f ca="1"/>
        <v>231.85</v>
      </c>
      <c r="J317" s="2" vm="2083">
        <f ca="1"/>
        <v>24792012</v>
      </c>
      <c r="K317" s="2" vm="2084">
        <f ca="1"/>
        <v>233.52500000000001</v>
      </c>
      <c r="L317" s="2" vm="2085">
        <f ca="1"/>
        <v>233.85</v>
      </c>
      <c r="M317" s="2" vm="2086">
        <f ca="1"/>
        <v>231.1</v>
      </c>
    </row>
    <row r="318" spans="8:13" x14ac:dyDescent="0.3">
      <c r="H318" s="2" vm="571">
        <f ca="1"/>
        <v>44286</v>
      </c>
      <c r="I318" s="2" vm="2087">
        <f ca="1"/>
        <v>235.77</v>
      </c>
      <c r="J318" s="2" vm="2088">
        <f ca="1"/>
        <v>43623471</v>
      </c>
      <c r="K318" s="2" vm="2089">
        <f ca="1"/>
        <v>232.91</v>
      </c>
      <c r="L318" s="2" vm="2090">
        <f ca="1"/>
        <v>239.1</v>
      </c>
      <c r="M318" s="2" vm="2091">
        <f ca="1"/>
        <v>232.39</v>
      </c>
    </row>
    <row r="319" spans="8:13" x14ac:dyDescent="0.3">
      <c r="H319" s="2" vm="580">
        <f ca="1"/>
        <v>44287</v>
      </c>
      <c r="I319" s="2" vm="2092">
        <f ca="1"/>
        <v>242.35</v>
      </c>
      <c r="J319" s="2" vm="2093">
        <f ca="1"/>
        <v>30337982</v>
      </c>
      <c r="K319" s="2" vm="2094">
        <f ca="1"/>
        <v>238.47</v>
      </c>
      <c r="L319" s="2" vm="2095">
        <f ca="1"/>
        <v>242.84</v>
      </c>
      <c r="M319" s="2" vm="2096">
        <f ca="1"/>
        <v>238.05009999999999</v>
      </c>
    </row>
    <row r="320" spans="8:13" x14ac:dyDescent="0.3">
      <c r="H320" s="2" vm="589">
        <f ca="1"/>
        <v>44291</v>
      </c>
      <c r="I320" s="2" vm="2097">
        <f ca="1"/>
        <v>249.07</v>
      </c>
      <c r="J320" s="2" vm="2098">
        <f ca="1"/>
        <v>36910609</v>
      </c>
      <c r="K320" s="2" vm="2099">
        <f ca="1"/>
        <v>242.76</v>
      </c>
      <c r="L320" s="2" vm="2100">
        <f ca="1"/>
        <v>249.96</v>
      </c>
      <c r="M320" s="2" vm="2101">
        <f ca="1"/>
        <v>242.7</v>
      </c>
    </row>
    <row r="321" spans="8:13" x14ac:dyDescent="0.3">
      <c r="H321" s="2" vm="596">
        <f ca="1"/>
        <v>44292</v>
      </c>
      <c r="I321" s="2" vm="2102">
        <f ca="1"/>
        <v>247.86</v>
      </c>
      <c r="J321" s="2" vm="2103">
        <f ca="1"/>
        <v>22931923</v>
      </c>
      <c r="K321" s="2" vm="2104">
        <f ca="1"/>
        <v>247.61</v>
      </c>
      <c r="L321" s="2" vm="2105">
        <f ca="1"/>
        <v>249.4</v>
      </c>
      <c r="M321" s="2" vm="2106">
        <f ca="1"/>
        <v>246.88</v>
      </c>
    </row>
    <row r="322" spans="8:13" x14ac:dyDescent="0.3">
      <c r="H322" s="2" vm="605">
        <f ca="1"/>
        <v>44293</v>
      </c>
      <c r="I322" s="2" vm="2107">
        <f ca="1"/>
        <v>249.9</v>
      </c>
      <c r="J322" s="2" vm="2108">
        <f ca="1"/>
        <v>22719835</v>
      </c>
      <c r="K322" s="2" vm="2109">
        <f ca="1"/>
        <v>247.81</v>
      </c>
      <c r="L322" s="2" vm="2110">
        <f ca="1"/>
        <v>250.93</v>
      </c>
      <c r="M322" s="2" vm="2111">
        <f ca="1"/>
        <v>247.19</v>
      </c>
    </row>
    <row r="323" spans="8:13" x14ac:dyDescent="0.3">
      <c r="H323" s="2" vm="614">
        <f ca="1"/>
        <v>44294</v>
      </c>
      <c r="I323" s="2" vm="2112">
        <f ca="1"/>
        <v>253.25</v>
      </c>
      <c r="J323" s="2" vm="2113">
        <f ca="1"/>
        <v>23625197</v>
      </c>
      <c r="K323" s="2" vm="2114">
        <f ca="1"/>
        <v>252.77</v>
      </c>
      <c r="L323" s="2" vm="2115">
        <f ca="1"/>
        <v>254.13900000000001</v>
      </c>
      <c r="M323" s="2" vm="2116">
        <f ca="1"/>
        <v>252</v>
      </c>
    </row>
    <row r="324" spans="8:13" x14ac:dyDescent="0.3">
      <c r="H324" s="2" vm="623">
        <f ca="1"/>
        <v>44295</v>
      </c>
      <c r="I324" s="2" vm="2117">
        <f ca="1"/>
        <v>255.85</v>
      </c>
      <c r="J324" s="2" vm="2118">
        <f ca="1"/>
        <v>24326833</v>
      </c>
      <c r="K324" s="2" vm="2119">
        <f ca="1"/>
        <v>252.87</v>
      </c>
      <c r="L324" s="2" vm="2120">
        <f ca="1"/>
        <v>255.99</v>
      </c>
      <c r="M324" s="2" vm="2121">
        <f ca="1"/>
        <v>252.44</v>
      </c>
    </row>
    <row r="325" spans="8:13" x14ac:dyDescent="0.3">
      <c r="H325" s="2" vm="632">
        <f ca="1"/>
        <v>44298</v>
      </c>
      <c r="I325" s="2" vm="2122">
        <f ca="1"/>
        <v>255.91</v>
      </c>
      <c r="J325" s="2" vm="2123">
        <f ca="1"/>
        <v>27098942</v>
      </c>
      <c r="K325" s="2" vm="2124">
        <f ca="1"/>
        <v>254.71</v>
      </c>
      <c r="L325" s="2" vm="2125">
        <f ca="1"/>
        <v>257.67</v>
      </c>
      <c r="M325" s="2" vm="2126">
        <f ca="1"/>
        <v>254.62</v>
      </c>
    </row>
    <row r="326" spans="8:13" x14ac:dyDescent="0.3">
      <c r="H326" s="2" vm="641">
        <f ca="1"/>
        <v>44299</v>
      </c>
      <c r="I326" s="2" vm="2127">
        <f ca="1"/>
        <v>258.49</v>
      </c>
      <c r="J326" s="2" vm="2128">
        <f ca="1"/>
        <v>23837469</v>
      </c>
      <c r="K326" s="2" vm="2129">
        <f ca="1"/>
        <v>257.25729999999999</v>
      </c>
      <c r="L326" s="2" vm="2130">
        <f ca="1"/>
        <v>259.19</v>
      </c>
      <c r="M326" s="2" vm="2131">
        <f ca="1"/>
        <v>256.83</v>
      </c>
    </row>
    <row r="327" spans="8:13" x14ac:dyDescent="0.3">
      <c r="H327" s="2" vm="650">
        <f ca="1"/>
        <v>44300</v>
      </c>
      <c r="I327" s="2" vm="2132">
        <f ca="1"/>
        <v>255.59</v>
      </c>
      <c r="J327" s="2" vm="2133">
        <f ca="1"/>
        <v>23070938</v>
      </c>
      <c r="K327" s="2" vm="2134">
        <f ca="1"/>
        <v>257.47500000000002</v>
      </c>
      <c r="L327" s="2" vm="2135">
        <f ca="1"/>
        <v>258.83</v>
      </c>
      <c r="M327" s="2" vm="2136">
        <f ca="1"/>
        <v>255.16</v>
      </c>
    </row>
    <row r="328" spans="8:13" x14ac:dyDescent="0.3">
      <c r="H328" s="2" vm="659">
        <f ca="1"/>
        <v>44301</v>
      </c>
      <c r="I328" s="2" vm="2137">
        <f ca="1"/>
        <v>259.5</v>
      </c>
      <c r="J328" s="2" vm="2138">
        <f ca="1"/>
        <v>25627481</v>
      </c>
      <c r="K328" s="2" vm="2139">
        <f ca="1"/>
        <v>257.93099999999998</v>
      </c>
      <c r="L328" s="2" vm="2140">
        <f ca="1"/>
        <v>259.93</v>
      </c>
      <c r="M328" s="2" vm="2141">
        <f ca="1"/>
        <v>257.73</v>
      </c>
    </row>
    <row r="329" spans="8:13" x14ac:dyDescent="0.3">
      <c r="H329" s="2" vm="667">
        <f ca="1"/>
        <v>44302</v>
      </c>
      <c r="I329" s="2" vm="2142">
        <f ca="1"/>
        <v>260.74</v>
      </c>
      <c r="J329" s="2" vm="2143">
        <f ca="1"/>
        <v>24878582</v>
      </c>
      <c r="K329" s="2" vm="2144">
        <f ca="1"/>
        <v>259.47000000000003</v>
      </c>
      <c r="L329" s="2" vm="2145">
        <f ca="1"/>
        <v>261</v>
      </c>
      <c r="M329" s="2" vm="2146">
        <f ca="1"/>
        <v>257.60140000000001</v>
      </c>
    </row>
    <row r="330" spans="8:13" x14ac:dyDescent="0.3">
      <c r="H330" s="2" vm="675">
        <f ca="1"/>
        <v>44305</v>
      </c>
      <c r="I330" s="2" vm="2147">
        <f ca="1"/>
        <v>258.74</v>
      </c>
      <c r="J330" s="2" vm="2148">
        <f ca="1"/>
        <v>23209260</v>
      </c>
      <c r="K330" s="2" vm="2149">
        <f ca="1"/>
        <v>260.19</v>
      </c>
      <c r="L330" s="2" vm="2150">
        <f ca="1"/>
        <v>261.48</v>
      </c>
      <c r="M330" s="2" vm="2151">
        <f ca="1"/>
        <v>257.82100000000003</v>
      </c>
    </row>
    <row r="331" spans="8:13" x14ac:dyDescent="0.3">
      <c r="H331" s="2" vm="683">
        <f ca="1"/>
        <v>44306</v>
      </c>
      <c r="I331" s="2" vm="2152">
        <f ca="1"/>
        <v>258.26</v>
      </c>
      <c r="J331" s="2" vm="2153">
        <f ca="1"/>
        <v>19722875</v>
      </c>
      <c r="K331" s="2" vm="2154">
        <f ca="1"/>
        <v>257.82</v>
      </c>
      <c r="L331" s="2" vm="2155">
        <f ca="1"/>
        <v>260.2</v>
      </c>
      <c r="M331" s="2" vm="2156">
        <f ca="1"/>
        <v>256.83999999999997</v>
      </c>
    </row>
    <row r="332" spans="8:13" x14ac:dyDescent="0.3">
      <c r="H332" s="2" vm="692">
        <f ca="1"/>
        <v>44307</v>
      </c>
      <c r="I332" s="2" vm="2157">
        <f ca="1"/>
        <v>260.58</v>
      </c>
      <c r="J332" s="2" vm="2158">
        <f ca="1"/>
        <v>24030383</v>
      </c>
      <c r="K332" s="2" vm="2159">
        <f ca="1"/>
        <v>258.94</v>
      </c>
      <c r="L332" s="2" vm="2160">
        <f ca="1"/>
        <v>260.68</v>
      </c>
      <c r="M332" s="2" vm="2161">
        <f ca="1"/>
        <v>257.25</v>
      </c>
    </row>
    <row r="333" spans="8:13" x14ac:dyDescent="0.3">
      <c r="H333" s="2" vm="700">
        <f ca="1"/>
        <v>44308</v>
      </c>
      <c r="I333" s="2" vm="2162">
        <f ca="1"/>
        <v>257.17</v>
      </c>
      <c r="J333" s="2" vm="2163">
        <f ca="1"/>
        <v>25606152</v>
      </c>
      <c r="K333" s="2" vm="2164">
        <f ca="1"/>
        <v>260.20999999999998</v>
      </c>
      <c r="L333" s="2" vm="2165">
        <f ca="1"/>
        <v>261.77999999999997</v>
      </c>
      <c r="M333" s="2" vm="2166">
        <f ca="1"/>
        <v>255.64</v>
      </c>
    </row>
    <row r="334" spans="8:13" x14ac:dyDescent="0.3">
      <c r="H334" s="2" vm="708">
        <f ca="1"/>
        <v>44309</v>
      </c>
      <c r="I334" s="2" vm="2167">
        <f ca="1"/>
        <v>261.14999999999998</v>
      </c>
      <c r="J334" s="2" vm="2168">
        <f ca="1"/>
        <v>21499286</v>
      </c>
      <c r="K334" s="2" vm="2169">
        <f ca="1"/>
        <v>257.88</v>
      </c>
      <c r="L334" s="2" vm="2170">
        <f ca="1"/>
        <v>261.51</v>
      </c>
      <c r="M334" s="2" vm="2171">
        <f ca="1"/>
        <v>257.27</v>
      </c>
    </row>
    <row r="335" spans="8:13" x14ac:dyDescent="0.3">
      <c r="H335" s="2" vm="717">
        <f ca="1"/>
        <v>44312</v>
      </c>
      <c r="I335" s="2" vm="2172">
        <f ca="1"/>
        <v>261.55</v>
      </c>
      <c r="J335" s="2" vm="2173">
        <f ca="1"/>
        <v>19763346</v>
      </c>
      <c r="K335" s="2" vm="2174">
        <f ca="1"/>
        <v>261.66000000000003</v>
      </c>
      <c r="L335" s="2" vm="2175">
        <f ca="1"/>
        <v>262.435</v>
      </c>
      <c r="M335" s="2" vm="2176">
        <f ca="1"/>
        <v>260.17</v>
      </c>
    </row>
    <row r="336" spans="8:13" x14ac:dyDescent="0.3">
      <c r="H336" s="2" vm="725">
        <f ca="1"/>
        <v>44313</v>
      </c>
      <c r="I336" s="2" vm="2177">
        <f ca="1"/>
        <v>261.97000000000003</v>
      </c>
      <c r="J336" s="2" vm="2178">
        <f ca="1"/>
        <v>31014213</v>
      </c>
      <c r="K336" s="2" vm="2179">
        <f ca="1"/>
        <v>261.58499999999998</v>
      </c>
      <c r="L336" s="2" vm="2180">
        <f ca="1"/>
        <v>263.19</v>
      </c>
      <c r="M336" s="2" vm="2181">
        <f ca="1"/>
        <v>260.12</v>
      </c>
    </row>
    <row r="337" spans="8:13" x14ac:dyDescent="0.3">
      <c r="H337" s="2" vm="733">
        <f ca="1"/>
        <v>44314</v>
      </c>
      <c r="I337" s="2" vm="2182">
        <f ca="1"/>
        <v>254.56</v>
      </c>
      <c r="J337" s="2" vm="2183">
        <f ca="1"/>
        <v>46903119</v>
      </c>
      <c r="K337" s="2" vm="2184">
        <f ca="1"/>
        <v>256.07799999999997</v>
      </c>
      <c r="L337" s="2" vm="2185">
        <f ca="1"/>
        <v>256.53989999999999</v>
      </c>
      <c r="M337" s="2" vm="2186">
        <f ca="1"/>
        <v>252.95</v>
      </c>
    </row>
    <row r="338" spans="8:13" x14ac:dyDescent="0.3">
      <c r="H338" s="2" vm="741">
        <f ca="1"/>
        <v>44315</v>
      </c>
      <c r="I338" s="2" vm="2187">
        <f ca="1"/>
        <v>252.51</v>
      </c>
      <c r="J338" s="2" vm="2188">
        <f ca="1"/>
        <v>40589023</v>
      </c>
      <c r="K338" s="2" vm="2189">
        <f ca="1"/>
        <v>255.46</v>
      </c>
      <c r="L338" s="2" vm="2190">
        <f ca="1"/>
        <v>256.10000000000002</v>
      </c>
      <c r="M338" s="2" vm="2191">
        <f ca="1"/>
        <v>249</v>
      </c>
    </row>
    <row r="339" spans="8:13" x14ac:dyDescent="0.3">
      <c r="H339" s="2" vm="750">
        <f ca="1"/>
        <v>44316</v>
      </c>
      <c r="I339" s="2" vm="2192">
        <f ca="1"/>
        <v>252.18</v>
      </c>
      <c r="J339" s="2" vm="2193">
        <f ca="1"/>
        <v>30945098</v>
      </c>
      <c r="K339" s="2" vm="2194">
        <f ca="1"/>
        <v>249.74</v>
      </c>
      <c r="L339" s="2" vm="2195">
        <f ca="1"/>
        <v>253.08</v>
      </c>
      <c r="M339" s="2" vm="2196">
        <f ca="1"/>
        <v>249.6</v>
      </c>
    </row>
    <row r="340" spans="8:13" x14ac:dyDescent="0.3">
      <c r="H340" s="2" vm="759">
        <f ca="1"/>
        <v>44319</v>
      </c>
      <c r="I340" s="2" vm="2197">
        <f ca="1"/>
        <v>251.86</v>
      </c>
      <c r="J340" s="2" vm="2198">
        <f ca="1"/>
        <v>19626568</v>
      </c>
      <c r="K340" s="2" vm="2199">
        <f ca="1"/>
        <v>253.4</v>
      </c>
      <c r="L340" s="2" vm="2200">
        <f ca="1"/>
        <v>254.35</v>
      </c>
      <c r="M340" s="2" vm="2201">
        <f ca="1"/>
        <v>251.12</v>
      </c>
    </row>
    <row r="341" spans="8:13" x14ac:dyDescent="0.3">
      <c r="H341" s="2" vm="768">
        <f ca="1"/>
        <v>44320</v>
      </c>
      <c r="I341" s="2" vm="2202">
        <f ca="1"/>
        <v>247.79</v>
      </c>
      <c r="J341" s="2" vm="2203">
        <f ca="1"/>
        <v>32756052</v>
      </c>
      <c r="K341" s="2" vm="2204">
        <f ca="1"/>
        <v>250.97</v>
      </c>
      <c r="L341" s="2" vm="2205">
        <f ca="1"/>
        <v>251.21</v>
      </c>
      <c r="M341" s="2" vm="2206">
        <f ca="1"/>
        <v>245.76</v>
      </c>
    </row>
    <row r="342" spans="8:13" x14ac:dyDescent="0.3">
      <c r="H342" s="2" vm="776">
        <f ca="1"/>
        <v>44321</v>
      </c>
      <c r="I342" s="2" vm="2207">
        <f ca="1"/>
        <v>246.47</v>
      </c>
      <c r="J342" s="2" vm="2208">
        <f ca="1"/>
        <v>21901325</v>
      </c>
      <c r="K342" s="2" vm="2209">
        <f ca="1"/>
        <v>249.06</v>
      </c>
      <c r="L342" s="2" vm="2210">
        <f ca="1"/>
        <v>249.5</v>
      </c>
      <c r="M342" s="2" vm="2211">
        <f ca="1"/>
        <v>245.82</v>
      </c>
    </row>
    <row r="343" spans="8:13" x14ac:dyDescent="0.3">
      <c r="H343" s="2" vm="785">
        <f ca="1"/>
        <v>44322</v>
      </c>
      <c r="I343" s="2" vm="2212">
        <f ca="1"/>
        <v>249.73</v>
      </c>
      <c r="J343" s="2" vm="2213">
        <f ca="1"/>
        <v>26491085</v>
      </c>
      <c r="K343" s="2" vm="2214">
        <f ca="1"/>
        <v>246.45</v>
      </c>
      <c r="L343" s="2" vm="2215">
        <f ca="1"/>
        <v>249.86</v>
      </c>
      <c r="M343" s="2" vm="2216">
        <f ca="1"/>
        <v>244.69</v>
      </c>
    </row>
    <row r="344" spans="8:13" x14ac:dyDescent="0.3">
      <c r="H344" s="2" vm="794">
        <f ca="1"/>
        <v>44323</v>
      </c>
      <c r="I344" s="2" vm="2217">
        <f ca="1"/>
        <v>252.46</v>
      </c>
      <c r="J344" s="2" vm="2218">
        <f ca="1"/>
        <v>27032912</v>
      </c>
      <c r="K344" s="2" vm="2219">
        <f ca="1"/>
        <v>252.15</v>
      </c>
      <c r="L344" s="2" vm="2220">
        <f ca="1"/>
        <v>254.3</v>
      </c>
      <c r="M344" s="2" vm="2221">
        <f ca="1"/>
        <v>251.17</v>
      </c>
    </row>
    <row r="345" spans="8:13" x14ac:dyDescent="0.3">
      <c r="H345" s="2" vm="803">
        <f ca="1"/>
        <v>44326</v>
      </c>
      <c r="I345" s="2" vm="2222">
        <f ca="1"/>
        <v>247.18</v>
      </c>
      <c r="J345" s="2" vm="2223">
        <f ca="1"/>
        <v>29299890</v>
      </c>
      <c r="K345" s="2" vm="2224">
        <f ca="1"/>
        <v>250.87</v>
      </c>
      <c r="L345" s="2" vm="2225">
        <f ca="1"/>
        <v>251.73</v>
      </c>
      <c r="M345" s="2" vm="2226">
        <f ca="1"/>
        <v>247.12</v>
      </c>
    </row>
    <row r="346" spans="8:13" x14ac:dyDescent="0.3">
      <c r="H346" s="2" vm="812">
        <f ca="1"/>
        <v>44327</v>
      </c>
      <c r="I346" s="2" vm="2227">
        <f ca="1"/>
        <v>246.23</v>
      </c>
      <c r="J346" s="2" vm="2228">
        <f ca="1"/>
        <v>33641589</v>
      </c>
      <c r="K346" s="2" vm="2229">
        <f ca="1"/>
        <v>244.55</v>
      </c>
      <c r="L346" s="2" vm="2230">
        <f ca="1"/>
        <v>246.6</v>
      </c>
      <c r="M346" s="2" vm="2231">
        <f ca="1"/>
        <v>242.57</v>
      </c>
    </row>
    <row r="347" spans="8:13" x14ac:dyDescent="0.3">
      <c r="H347" s="2" vm="819">
        <f ca="1"/>
        <v>44328</v>
      </c>
      <c r="I347" s="2" vm="2232">
        <f ca="1"/>
        <v>239</v>
      </c>
      <c r="J347" s="2" vm="2233">
        <f ca="1"/>
        <v>36684370</v>
      </c>
      <c r="K347" s="2" vm="2234">
        <f ca="1"/>
        <v>242.16499999999999</v>
      </c>
      <c r="L347" s="2" vm="2235">
        <f ca="1"/>
        <v>244.38</v>
      </c>
      <c r="M347" s="2" vm="2236">
        <f ca="1"/>
        <v>238.07</v>
      </c>
    </row>
    <row r="348" spans="8:13" x14ac:dyDescent="0.3">
      <c r="H348" s="2" vm="827">
        <f ca="1"/>
        <v>44329</v>
      </c>
      <c r="I348" s="2" vm="2237">
        <f ca="1"/>
        <v>243.03</v>
      </c>
      <c r="J348" s="2" vm="2238">
        <f ca="1"/>
        <v>29624298</v>
      </c>
      <c r="K348" s="2" vm="1953">
        <f ca="1"/>
        <v>241.8</v>
      </c>
      <c r="L348" s="2" vm="2239">
        <f ca="1"/>
        <v>245.6</v>
      </c>
      <c r="M348" s="2" vm="2240">
        <f ca="1"/>
        <v>241.42</v>
      </c>
    </row>
    <row r="349" spans="8:13" x14ac:dyDescent="0.3">
      <c r="H349" s="2" vm="836">
        <f ca="1"/>
        <v>44330</v>
      </c>
      <c r="I349" s="2" vm="2241">
        <f ca="1"/>
        <v>248.15</v>
      </c>
      <c r="J349" s="2" vm="2242">
        <f ca="1"/>
        <v>23637263</v>
      </c>
      <c r="K349" s="2" vm="2243">
        <f ca="1"/>
        <v>245.57499999999999</v>
      </c>
      <c r="L349" s="2" vm="2244">
        <f ca="1"/>
        <v>249.18</v>
      </c>
      <c r="M349" s="2" vm="2245">
        <f ca="1"/>
        <v>245.49</v>
      </c>
    </row>
    <row r="350" spans="8:13" x14ac:dyDescent="0.3">
      <c r="H350" s="2" vm="844">
        <f ca="1"/>
        <v>44333</v>
      </c>
      <c r="I350" s="2" vm="2246">
        <f ca="1"/>
        <v>245.18</v>
      </c>
      <c r="J350" s="2" vm="2247">
        <f ca="1"/>
        <v>24970168</v>
      </c>
      <c r="K350" s="2" vm="2248">
        <f ca="1"/>
        <v>246.55</v>
      </c>
      <c r="L350" s="2" vm="2249">
        <f ca="1"/>
        <v>246.59</v>
      </c>
      <c r="M350" s="2" vm="2250">
        <f ca="1"/>
        <v>243.52</v>
      </c>
    </row>
    <row r="351" spans="8:13" x14ac:dyDescent="0.3">
      <c r="H351" s="2" vm="852">
        <f ca="1"/>
        <v>44334</v>
      </c>
      <c r="I351" s="2" vm="2251">
        <f ca="1"/>
        <v>243.08</v>
      </c>
      <c r="J351" s="2" vm="2252">
        <f ca="1"/>
        <v>20167975</v>
      </c>
      <c r="K351" s="2" vm="2253">
        <f ca="1"/>
        <v>246.27</v>
      </c>
      <c r="L351" s="2" vm="2254">
        <f ca="1"/>
        <v>246.41</v>
      </c>
      <c r="M351" s="2" vm="2255">
        <f ca="1"/>
        <v>242.9</v>
      </c>
    </row>
    <row r="352" spans="8:13" x14ac:dyDescent="0.3">
      <c r="H352" s="2" vm="861">
        <f ca="1"/>
        <v>44335</v>
      </c>
      <c r="I352" s="2" vm="2256">
        <f ca="1"/>
        <v>243.12</v>
      </c>
      <c r="J352" s="2" vm="2257">
        <f ca="1"/>
        <v>25739807</v>
      </c>
      <c r="K352" s="2" vm="2258">
        <f ca="1"/>
        <v>239.31</v>
      </c>
      <c r="L352" s="2" vm="2259">
        <f ca="1"/>
        <v>243.23</v>
      </c>
      <c r="M352" s="2" vm="2260">
        <f ca="1"/>
        <v>238.6</v>
      </c>
    </row>
    <row r="353" spans="8:13" x14ac:dyDescent="0.3">
      <c r="H353" s="2" vm="870">
        <f ca="1"/>
        <v>44336</v>
      </c>
      <c r="I353" s="2" vm="2261">
        <f ca="1"/>
        <v>246.48</v>
      </c>
      <c r="J353" s="2" vm="2262">
        <f ca="1"/>
        <v>21800716</v>
      </c>
      <c r="K353" s="2" vm="2263">
        <f ca="1"/>
        <v>243.96</v>
      </c>
      <c r="L353" s="2" vm="2264">
        <f ca="1"/>
        <v>247.95</v>
      </c>
      <c r="M353" s="2" vm="1959">
        <f ca="1"/>
        <v>243.86</v>
      </c>
    </row>
    <row r="354" spans="8:13" x14ac:dyDescent="0.3">
      <c r="H354" s="2" vm="878">
        <f ca="1"/>
        <v>44337</v>
      </c>
      <c r="I354" s="2" vm="2265">
        <f ca="1"/>
        <v>245.17</v>
      </c>
      <c r="J354" s="2" vm="2266">
        <f ca="1"/>
        <v>21863058</v>
      </c>
      <c r="K354" s="2" vm="2267">
        <f ca="1"/>
        <v>247.565</v>
      </c>
      <c r="L354" s="2" vm="2268">
        <f ca="1"/>
        <v>248.33</v>
      </c>
      <c r="M354" s="2" vm="2269">
        <f ca="1"/>
        <v>244.74</v>
      </c>
    </row>
    <row r="355" spans="8:13" x14ac:dyDescent="0.3">
      <c r="H355" s="2" vm="886">
        <f ca="1"/>
        <v>44340</v>
      </c>
      <c r="I355" s="2" vm="2270">
        <f ca="1"/>
        <v>250.78</v>
      </c>
      <c r="J355" s="2" vm="2271">
        <f ca="1"/>
        <v>21411547</v>
      </c>
      <c r="K355" s="2" vm="2272">
        <f ca="1"/>
        <v>247.785</v>
      </c>
      <c r="L355" s="2" vm="2273">
        <f ca="1"/>
        <v>251.16</v>
      </c>
      <c r="M355" s="2" vm="2274">
        <f ca="1"/>
        <v>247.51</v>
      </c>
    </row>
    <row r="356" spans="8:13" x14ac:dyDescent="0.3">
      <c r="H356" s="2" vm="893">
        <f ca="1"/>
        <v>44341</v>
      </c>
      <c r="I356" s="2" vm="2275">
        <f ca="1"/>
        <v>251.72</v>
      </c>
      <c r="J356" s="2" vm="2276">
        <f ca="1"/>
        <v>17704303</v>
      </c>
      <c r="K356" s="2" vm="2277">
        <f ca="1"/>
        <v>251.76900000000001</v>
      </c>
      <c r="L356" s="2" vm="2278">
        <f ca="1"/>
        <v>252.75</v>
      </c>
      <c r="M356" s="2" vm="2279">
        <f ca="1"/>
        <v>250.82</v>
      </c>
    </row>
    <row r="357" spans="8:13" x14ac:dyDescent="0.3">
      <c r="H357" s="2" vm="901">
        <f ca="1"/>
        <v>44342</v>
      </c>
      <c r="I357" s="2" vm="2280">
        <f ca="1"/>
        <v>251.49</v>
      </c>
      <c r="J357" s="2" vm="2281">
        <f ca="1"/>
        <v>17771600</v>
      </c>
      <c r="K357" s="2" vm="2282">
        <f ca="1"/>
        <v>251.43</v>
      </c>
      <c r="L357" s="2" vm="2283">
        <f ca="1"/>
        <v>252.94</v>
      </c>
      <c r="M357" s="2" vm="2284">
        <f ca="1"/>
        <v>250.75</v>
      </c>
    </row>
    <row r="358" spans="8:13" x14ac:dyDescent="0.3">
      <c r="H358" s="2" vm="909">
        <f ca="1"/>
        <v>44343</v>
      </c>
      <c r="I358" s="2" vm="2285">
        <f ca="1"/>
        <v>249.31</v>
      </c>
      <c r="J358" s="2" vm="2286">
        <f ca="1"/>
        <v>24426244</v>
      </c>
      <c r="K358" s="2" vm="2221">
        <f ca="1"/>
        <v>251.17</v>
      </c>
      <c r="L358" s="2" vm="2287">
        <f ca="1"/>
        <v>251.48</v>
      </c>
      <c r="M358" s="2" vm="2288">
        <f ca="1"/>
        <v>249.25</v>
      </c>
    </row>
    <row r="359" spans="8:13" x14ac:dyDescent="0.3">
      <c r="H359" s="2" vm="918">
        <f ca="1"/>
        <v>44344</v>
      </c>
      <c r="I359" s="2" vm="2289">
        <f ca="1"/>
        <v>249.68</v>
      </c>
      <c r="J359" s="2" vm="2290">
        <f ca="1"/>
        <v>18274942</v>
      </c>
      <c r="K359" s="2" vm="2291">
        <f ca="1"/>
        <v>250.995</v>
      </c>
      <c r="L359" s="2" vm="2292">
        <f ca="1"/>
        <v>252.08</v>
      </c>
      <c r="M359" s="2" vm="2293">
        <f ca="1"/>
        <v>249.56</v>
      </c>
    </row>
    <row r="360" spans="8:13" x14ac:dyDescent="0.3">
      <c r="H360" s="2" vm="925">
        <f ca="1"/>
        <v>44348</v>
      </c>
      <c r="I360" s="2" vm="2294">
        <f ca="1"/>
        <v>247.4</v>
      </c>
      <c r="J360" s="2" vm="2295">
        <f ca="1"/>
        <v>23213310</v>
      </c>
      <c r="K360" s="2" vm="2296">
        <f ca="1"/>
        <v>251.23</v>
      </c>
      <c r="L360" s="2" vm="2297">
        <f ca="1"/>
        <v>251.29</v>
      </c>
      <c r="M360" s="2" vm="2298">
        <f ca="1"/>
        <v>246.96</v>
      </c>
    </row>
    <row r="361" spans="8:13" x14ac:dyDescent="0.3">
      <c r="H361" s="2" vm="933">
        <f ca="1"/>
        <v>44349</v>
      </c>
      <c r="I361" s="2" vm="2299">
        <f ca="1"/>
        <v>247.3</v>
      </c>
      <c r="J361" s="2" vm="2300">
        <f ca="1"/>
        <v>19406705</v>
      </c>
      <c r="K361" s="2" vm="2301">
        <f ca="1"/>
        <v>248.125</v>
      </c>
      <c r="L361" s="2" vm="2302">
        <f ca="1"/>
        <v>249.27</v>
      </c>
      <c r="M361" s="2" vm="2303">
        <f ca="1"/>
        <v>245.84</v>
      </c>
    </row>
    <row r="362" spans="8:13" x14ac:dyDescent="0.3">
      <c r="H362" s="2" vm="942">
        <f ca="1"/>
        <v>44350</v>
      </c>
      <c r="I362" s="2" vm="2304">
        <f ca="1"/>
        <v>245.71</v>
      </c>
      <c r="J362" s="2" vm="2305">
        <f ca="1"/>
        <v>25307711</v>
      </c>
      <c r="K362" s="2" vm="2306">
        <f ca="1"/>
        <v>245.22</v>
      </c>
      <c r="L362" s="2" vm="2307">
        <f ca="1"/>
        <v>246.34</v>
      </c>
      <c r="M362" s="2" vm="1901">
        <f ca="1"/>
        <v>243</v>
      </c>
    </row>
    <row r="363" spans="8:13" x14ac:dyDescent="0.3">
      <c r="H363" s="2" vm="951">
        <f ca="1"/>
        <v>44351</v>
      </c>
      <c r="I363" s="2" vm="2308">
        <f ca="1"/>
        <v>250.79</v>
      </c>
      <c r="J363" s="2" vm="2309">
        <f ca="1"/>
        <v>25281094</v>
      </c>
      <c r="K363" s="2" vm="2310">
        <f ca="1"/>
        <v>247.76</v>
      </c>
      <c r="L363" s="2" vm="2311">
        <f ca="1"/>
        <v>251.65</v>
      </c>
      <c r="M363" s="2" vm="2274">
        <f ca="1"/>
        <v>247.51</v>
      </c>
    </row>
    <row r="364" spans="8:13" x14ac:dyDescent="0.3">
      <c r="H364" s="2" vm="960">
        <f ca="1"/>
        <v>44354</v>
      </c>
      <c r="I364" s="2" vm="2312">
        <f ca="1"/>
        <v>253.81</v>
      </c>
      <c r="J364" s="2" vm="2313">
        <f ca="1"/>
        <v>23079167</v>
      </c>
      <c r="K364" s="2" vm="2314">
        <f ca="1"/>
        <v>249.98</v>
      </c>
      <c r="L364" s="2" vm="2315">
        <f ca="1"/>
        <v>254.09</v>
      </c>
      <c r="M364" s="2" vm="2316">
        <f ca="1"/>
        <v>249.81</v>
      </c>
    </row>
    <row r="365" spans="8:13" x14ac:dyDescent="0.3">
      <c r="H365" s="2" vm="969">
        <f ca="1"/>
        <v>44355</v>
      </c>
      <c r="I365" s="2" vm="2317">
        <f ca="1"/>
        <v>252.57</v>
      </c>
      <c r="J365" s="2" vm="2318">
        <f ca="1"/>
        <v>22454998</v>
      </c>
      <c r="K365" s="2" vm="2136">
        <f ca="1"/>
        <v>255.16</v>
      </c>
      <c r="L365" s="2" vm="2319">
        <f ca="1"/>
        <v>256.01</v>
      </c>
      <c r="M365" s="2" vm="2187">
        <f ca="1"/>
        <v>252.51</v>
      </c>
    </row>
    <row r="366" spans="8:13" x14ac:dyDescent="0.3">
      <c r="H366" s="2" vm="978">
        <f ca="1"/>
        <v>44356</v>
      </c>
      <c r="I366" s="2" vm="2320">
        <f ca="1"/>
        <v>253.59</v>
      </c>
      <c r="J366" s="2" vm="2321">
        <f ca="1"/>
        <v>17937634</v>
      </c>
      <c r="K366" s="2" vm="2312">
        <f ca="1"/>
        <v>253.81</v>
      </c>
      <c r="L366" s="2" vm="2322">
        <f ca="1"/>
        <v>255.53</v>
      </c>
      <c r="M366" s="2" vm="2323">
        <f ca="1"/>
        <v>253.21</v>
      </c>
    </row>
    <row r="367" spans="8:13" x14ac:dyDescent="0.3">
      <c r="H367" s="2" vm="987">
        <f ca="1"/>
        <v>44357</v>
      </c>
      <c r="I367" s="2" vm="2324">
        <f ca="1"/>
        <v>257.24</v>
      </c>
      <c r="J367" s="2" vm="2325">
        <f ca="1"/>
        <v>24563619</v>
      </c>
      <c r="K367" s="2" vm="2326">
        <f ca="1"/>
        <v>254.29</v>
      </c>
      <c r="L367" s="2" vm="2327">
        <f ca="1"/>
        <v>257.45999999999998</v>
      </c>
      <c r="M367" s="2" vm="2328">
        <f ca="1"/>
        <v>253.67</v>
      </c>
    </row>
    <row r="368" spans="8:13" x14ac:dyDescent="0.3">
      <c r="H368" s="2" vm="994">
        <f ca="1"/>
        <v>44358</v>
      </c>
      <c r="I368" s="2" vm="2329">
        <f ca="1"/>
        <v>257.89</v>
      </c>
      <c r="J368" s="2" vm="2330">
        <f ca="1"/>
        <v>18999731</v>
      </c>
      <c r="K368" s="2" vm="2331">
        <f ca="1"/>
        <v>257.98500000000001</v>
      </c>
      <c r="L368" s="2" vm="2332">
        <f ca="1"/>
        <v>258.48680000000002</v>
      </c>
      <c r="M368" s="2" vm="2333">
        <f ca="1"/>
        <v>256.61</v>
      </c>
    </row>
    <row r="369" spans="8:13" x14ac:dyDescent="0.3">
      <c r="H369" s="2" vm="1003">
        <f ca="1"/>
        <v>44361</v>
      </c>
      <c r="I369" s="2" vm="2334">
        <f ca="1"/>
        <v>259.89</v>
      </c>
      <c r="J369" s="2" vm="2335">
        <f ca="1"/>
        <v>18243135</v>
      </c>
      <c r="K369" s="2" vm="2336">
        <f ca="1"/>
        <v>257.89999999999998</v>
      </c>
      <c r="L369" s="2" vm="2337">
        <f ca="1"/>
        <v>259.95</v>
      </c>
      <c r="M369" s="2" vm="2338">
        <f ca="1"/>
        <v>256.8</v>
      </c>
    </row>
    <row r="370" spans="8:13" x14ac:dyDescent="0.3">
      <c r="H370" s="2" vm="1012">
        <f ca="1"/>
        <v>44362</v>
      </c>
      <c r="I370" s="2" vm="2339">
        <f ca="1"/>
        <v>258.36</v>
      </c>
      <c r="J370" s="2" vm="2340">
        <f ca="1"/>
        <v>18038931</v>
      </c>
      <c r="K370" s="2" vm="2341">
        <f ca="1"/>
        <v>259.77499999999998</v>
      </c>
      <c r="L370" s="2" vm="2342">
        <f ca="1"/>
        <v>259.99</v>
      </c>
      <c r="M370" s="2" vm="2343">
        <f ca="1"/>
        <v>257.68</v>
      </c>
    </row>
    <row r="371" spans="8:13" x14ac:dyDescent="0.3">
      <c r="H371" s="2" vm="1021">
        <f ca="1"/>
        <v>44363</v>
      </c>
      <c r="I371" s="2" vm="2344">
        <f ca="1"/>
        <v>257.38</v>
      </c>
      <c r="J371" s="2" vm="2345">
        <f ca="1"/>
        <v>27219956</v>
      </c>
      <c r="K371" s="2" vm="2346">
        <f ca="1"/>
        <v>259.39999999999998</v>
      </c>
      <c r="L371" s="2" vm="2157">
        <f ca="1"/>
        <v>260.58</v>
      </c>
      <c r="M371" s="2" vm="2347">
        <f ca="1"/>
        <v>254.42</v>
      </c>
    </row>
    <row r="372" spans="8:13" x14ac:dyDescent="0.3">
      <c r="H372" s="2" vm="1030">
        <f ca="1"/>
        <v>44364</v>
      </c>
      <c r="I372" s="2" vm="2348">
        <f ca="1"/>
        <v>260.89999999999998</v>
      </c>
      <c r="J372" s="2" vm="2349">
        <f ca="1"/>
        <v>27565537</v>
      </c>
      <c r="K372" s="2" vm="2350">
        <f ca="1"/>
        <v>256.065</v>
      </c>
      <c r="L372" s="2" vm="2351">
        <f ca="1"/>
        <v>261.75</v>
      </c>
      <c r="M372" s="2" vm="2319">
        <f ca="1"/>
        <v>256.01</v>
      </c>
    </row>
    <row r="373" spans="8:13" x14ac:dyDescent="0.3">
      <c r="H373" s="2" vm="1039">
        <f ca="1"/>
        <v>44365</v>
      </c>
      <c r="I373" s="2" vm="2352">
        <f ca="1"/>
        <v>259.43</v>
      </c>
      <c r="J373" s="2" vm="2353">
        <f ca="1"/>
        <v>37202217</v>
      </c>
      <c r="K373" s="2" vm="2354">
        <f ca="1"/>
        <v>259.63</v>
      </c>
      <c r="L373" s="2" vm="2355">
        <f ca="1"/>
        <v>262.3</v>
      </c>
      <c r="M373" s="2" vm="2356">
        <f ca="1"/>
        <v>258.75</v>
      </c>
    </row>
    <row r="374" spans="8:13" x14ac:dyDescent="0.3">
      <c r="H374" s="2" vm="1048">
        <f ca="1"/>
        <v>44368</v>
      </c>
      <c r="I374" s="2" vm="2357">
        <f ca="1"/>
        <v>262.63</v>
      </c>
      <c r="J374" s="2" vm="2358">
        <f ca="1"/>
        <v>26696119</v>
      </c>
      <c r="K374" s="2" vm="2359">
        <f ca="1"/>
        <v>259.82</v>
      </c>
      <c r="L374" s="2" vm="2360">
        <f ca="1"/>
        <v>263.52</v>
      </c>
      <c r="M374" s="2" vm="2361">
        <f ca="1"/>
        <v>257.92</v>
      </c>
    </row>
    <row r="375" spans="8:13" x14ac:dyDescent="0.3">
      <c r="H375" s="2" vm="1057">
        <f ca="1"/>
        <v>44369</v>
      </c>
      <c r="I375" s="2" vm="2362">
        <f ca="1"/>
        <v>265.51</v>
      </c>
      <c r="J375" s="2" vm="2363">
        <f ca="1"/>
        <v>24694090</v>
      </c>
      <c r="K375" s="2" vm="2364">
        <f ca="1"/>
        <v>262.72000000000003</v>
      </c>
      <c r="L375" s="2" vm="2365">
        <f ca="1"/>
        <v>265.79000000000002</v>
      </c>
      <c r="M375" s="2" vm="2366">
        <f ca="1"/>
        <v>262.39999999999998</v>
      </c>
    </row>
    <row r="376" spans="8:13" x14ac:dyDescent="0.3">
      <c r="H376" s="2" vm="1066">
        <f ca="1"/>
        <v>44370</v>
      </c>
      <c r="I376" s="2" vm="2367">
        <f ca="1"/>
        <v>265.27499999999998</v>
      </c>
      <c r="J376" s="2" vm="2368">
        <f ca="1"/>
        <v>19518681</v>
      </c>
      <c r="K376" s="2" vm="2369">
        <f ca="1"/>
        <v>265.99</v>
      </c>
      <c r="L376" s="2" vm="2370">
        <f ca="1"/>
        <v>266.83</v>
      </c>
      <c r="M376" s="2" vm="2371">
        <f ca="1"/>
        <v>264.43</v>
      </c>
    </row>
    <row r="377" spans="8:13" x14ac:dyDescent="0.3">
      <c r="H377" s="2" vm="1075">
        <f ca="1"/>
        <v>44371</v>
      </c>
      <c r="I377" s="2" vm="2372">
        <f ca="1"/>
        <v>266.69</v>
      </c>
      <c r="J377" s="2" vm="2373">
        <f ca="1"/>
        <v>21446867</v>
      </c>
      <c r="K377" s="2" vm="2374">
        <f ca="1"/>
        <v>266.16000000000003</v>
      </c>
      <c r="L377" s="2" vm="2375">
        <f ca="1"/>
        <v>267.85000000000002</v>
      </c>
      <c r="M377" s="2" vm="2376">
        <f ca="1"/>
        <v>265.47000000000003</v>
      </c>
    </row>
    <row r="378" spans="8:13" x14ac:dyDescent="0.3">
      <c r="H378" s="2" vm="1084">
        <f ca="1"/>
        <v>44372</v>
      </c>
      <c r="I378" s="2" vm="2377">
        <f ca="1"/>
        <v>265.02</v>
      </c>
      <c r="J378" s="2" vm="2378">
        <f ca="1"/>
        <v>25611113</v>
      </c>
      <c r="K378" s="2" vm="2379">
        <f ca="1"/>
        <v>266.23</v>
      </c>
      <c r="L378" s="2" vm="2380">
        <f ca="1"/>
        <v>267.25</v>
      </c>
      <c r="M378" s="2" vm="2381">
        <f ca="1"/>
        <v>264.76</v>
      </c>
    </row>
    <row r="379" spans="8:13" x14ac:dyDescent="0.3">
      <c r="H379" s="2" vm="1093">
        <f ca="1"/>
        <v>44375</v>
      </c>
      <c r="I379" s="2" vm="2382">
        <f ca="1"/>
        <v>268.72000000000003</v>
      </c>
      <c r="J379" s="2" vm="2383">
        <f ca="1"/>
        <v>19590024</v>
      </c>
      <c r="K379" s="2" vm="2384">
        <f ca="1"/>
        <v>266.185</v>
      </c>
      <c r="L379" s="2" vm="2385">
        <f ca="1"/>
        <v>268.89999999999998</v>
      </c>
      <c r="M379" s="2" vm="2386">
        <f ca="1"/>
        <v>265.91000000000003</v>
      </c>
    </row>
    <row r="380" spans="8:13" x14ac:dyDescent="0.3">
      <c r="H380" s="2" vm="1102">
        <f ca="1"/>
        <v>44376</v>
      </c>
      <c r="I380" s="2" vm="2387">
        <f ca="1"/>
        <v>271.39999999999998</v>
      </c>
      <c r="J380" s="2" vm="2388">
        <f ca="1"/>
        <v>19937811</v>
      </c>
      <c r="K380" s="2" vm="2389">
        <f ca="1"/>
        <v>268.86500000000001</v>
      </c>
      <c r="L380" s="2" vm="2390">
        <f ca="1"/>
        <v>271.64999999999998</v>
      </c>
      <c r="M380" s="2" vm="2391">
        <f ca="1"/>
        <v>267.98</v>
      </c>
    </row>
    <row r="381" spans="8:13" x14ac:dyDescent="0.3">
      <c r="H381" s="2" vm="1111">
        <f ca="1"/>
        <v>44377</v>
      </c>
      <c r="I381" s="2" vm="2392">
        <f ca="1"/>
        <v>270.89999999999998</v>
      </c>
      <c r="J381" s="2" vm="2393">
        <f ca="1"/>
        <v>21656457</v>
      </c>
      <c r="K381" s="2" vm="2394">
        <f ca="1"/>
        <v>270.69</v>
      </c>
      <c r="L381" s="2" vm="2395">
        <f ca="1"/>
        <v>271.35980000000001</v>
      </c>
      <c r="M381" s="2" vm="2396">
        <f ca="1"/>
        <v>269.60430000000002</v>
      </c>
    </row>
    <row r="382" spans="8:13" x14ac:dyDescent="0.3">
      <c r="H382" s="2" vm="1120">
        <f ca="1"/>
        <v>44378</v>
      </c>
      <c r="I382" s="2" vm="2397">
        <f ca="1"/>
        <v>271.60000000000002</v>
      </c>
      <c r="J382" s="2" vm="2398">
        <f ca="1"/>
        <v>16725323</v>
      </c>
      <c r="K382" s="2" vm="2399">
        <f ca="1"/>
        <v>269.61</v>
      </c>
      <c r="L382" s="2" vm="2400">
        <f ca="1"/>
        <v>271.83999999999997</v>
      </c>
      <c r="M382" s="2" vm="2401">
        <f ca="1"/>
        <v>269.60000000000002</v>
      </c>
    </row>
    <row r="383" spans="8:13" x14ac:dyDescent="0.3">
      <c r="H383" s="2" vm="1129">
        <f ca="1"/>
        <v>44379</v>
      </c>
      <c r="I383" s="2" vm="2402">
        <f ca="1"/>
        <v>277.64999999999998</v>
      </c>
      <c r="J383" s="2" vm="2403">
        <f ca="1"/>
        <v>26474408</v>
      </c>
      <c r="K383" s="2" vm="2404">
        <f ca="1"/>
        <v>272.82</v>
      </c>
      <c r="L383" s="2" vm="2405">
        <f ca="1"/>
        <v>278</v>
      </c>
      <c r="M383" s="2" vm="2406">
        <f ca="1"/>
        <v>272.5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609D-783D-4055-8903-46F0F56C47B8}">
  <dimension ref="A1:I15"/>
  <sheetViews>
    <sheetView zoomScale="130" zoomScaleNormal="130" workbookViewId="0">
      <selection activeCell="E19" sqref="E19"/>
    </sheetView>
  </sheetViews>
  <sheetFormatPr defaultRowHeight="14.4" x14ac:dyDescent="0.3"/>
  <cols>
    <col min="1" max="5" width="8.796875" style="2"/>
    <col min="6" max="6" width="15.8984375" style="2" customWidth="1"/>
    <col min="7" max="16384" width="8.796875" style="2"/>
  </cols>
  <sheetData>
    <row r="1" spans="1:9" x14ac:dyDescent="0.3">
      <c r="F1" s="2" t="s">
        <v>129</v>
      </c>
      <c r="G1" s="1">
        <v>44197</v>
      </c>
    </row>
    <row r="2" spans="1:9" x14ac:dyDescent="0.3">
      <c r="F2" s="2" t="s">
        <v>130</v>
      </c>
      <c r="G2" s="1">
        <f ca="1">TODAY()</f>
        <v>44380</v>
      </c>
    </row>
    <row r="6" spans="1:9" x14ac:dyDescent="0.3">
      <c r="A6" s="2" t="s">
        <v>0</v>
      </c>
    </row>
    <row r="7" spans="1:9" x14ac:dyDescent="0.3">
      <c r="A7" s="2" t="str">
        <f ca="1">_xlfn.FORMULATEXT(F9)</f>
        <v>=INDEX(STOCKHISTORY(G8,G1,G2,2,0,0,1),,1)</v>
      </c>
    </row>
    <row r="8" spans="1:9" x14ac:dyDescent="0.3">
      <c r="A8" s="2" t="s">
        <v>140</v>
      </c>
      <c r="B8" s="2" t="str">
        <f ca="1">_xlfn.FORMULATEXT(G9)</f>
        <v>=STOCKHISTORY(G8,$G$1,$G$2,2,0,1)</v>
      </c>
      <c r="F8" s="2" t="s">
        <v>0</v>
      </c>
      <c r="G8" s="2" t="s">
        <v>140</v>
      </c>
      <c r="H8" s="2" t="s">
        <v>141</v>
      </c>
      <c r="I8" s="2" t="s">
        <v>142</v>
      </c>
    </row>
    <row r="9" spans="1:9" x14ac:dyDescent="0.3">
      <c r="A9" s="2" t="s">
        <v>141</v>
      </c>
      <c r="B9" s="2" t="str">
        <f ca="1">_xlfn.FORMULATEXT(H9)</f>
        <v>=STOCKHISTORY(H8,$G$1,$G$2,2,0,1)</v>
      </c>
      <c r="F9" s="2" cm="1" vm="2407">
        <f t="array" aca="1" ref="F9:F15" ca="1">INDEX(_xlfn.STOCKHISTORY(G8,G1,G2,2,0,0,1),,1)</f>
        <v>44197</v>
      </c>
      <c r="G9" s="2" cm="1" vm="2408">
        <f t="array" aca="1" ref="G9:G15" ca="1">_xlfn.STOCKHISTORY(G8,$G$1,$G$2,2,0,1)</f>
        <v>140.49</v>
      </c>
      <c r="H9" s="2" cm="1" vm="2409">
        <f t="array" aca="1" ref="H9:H15" ca="1">_xlfn.STOCKHISTORY(H8,$G$1,$G$2,2,0,1)</f>
        <v>43.94</v>
      </c>
      <c r="I9" s="2" cm="1" vm="2410">
        <f t="array" aca="1" ref="I9:I15" ca="1">_xlfn.STOCKHISTORY(I8,$G$1,$G$2,2,0,1)</f>
        <v>119.11</v>
      </c>
    </row>
    <row r="10" spans="1:9" x14ac:dyDescent="0.3">
      <c r="A10" s="2" t="s">
        <v>142</v>
      </c>
      <c r="B10" s="2" t="str">
        <f ca="1">_xlfn.FORMULATEXT(I9)</f>
        <v>=STOCKHISTORY(I8,$G$1,$G$2,2,0,1)</v>
      </c>
      <c r="F10" s="2" vm="213">
        <f ca="1"/>
        <v>44228</v>
      </c>
      <c r="G10" s="2" vm="2411">
        <f ca="1"/>
        <v>129.91999999999999</v>
      </c>
      <c r="H10" s="2" vm="2412">
        <f ca="1"/>
        <v>58.13</v>
      </c>
      <c r="I10" s="2" vm="2413">
        <f ca="1"/>
        <v>118.93</v>
      </c>
    </row>
    <row r="11" spans="1:9" x14ac:dyDescent="0.3">
      <c r="F11" s="2" vm="381">
        <f ca="1"/>
        <v>44256</v>
      </c>
      <c r="G11" s="2" vm="2414">
        <f ca="1"/>
        <v>135.83000000000001</v>
      </c>
      <c r="H11" s="2" vm="2415">
        <f ca="1"/>
        <v>61.06</v>
      </c>
      <c r="I11" s="2" vm="2416">
        <f ca="1"/>
        <v>133.26</v>
      </c>
    </row>
    <row r="12" spans="1:9" x14ac:dyDescent="0.3">
      <c r="F12" s="2" vm="580">
        <f ca="1"/>
        <v>44287</v>
      </c>
      <c r="G12" s="2" vm="2417">
        <f ca="1"/>
        <v>139.91</v>
      </c>
      <c r="H12" s="2" vm="2418">
        <f ca="1"/>
        <v>62.78</v>
      </c>
      <c r="I12" s="2" vm="2419">
        <f ca="1"/>
        <v>141.88</v>
      </c>
    </row>
    <row r="13" spans="1:9" x14ac:dyDescent="0.3">
      <c r="F13" s="2" vm="2420">
        <f ca="1"/>
        <v>44317</v>
      </c>
      <c r="G13" s="2" vm="2421">
        <f ca="1"/>
        <v>142.03</v>
      </c>
      <c r="H13" s="2" vm="2422">
        <f ca="1"/>
        <v>61.46</v>
      </c>
      <c r="I13" s="2" vm="2423">
        <f ca="1"/>
        <v>143.74</v>
      </c>
    </row>
    <row r="14" spans="1:9" x14ac:dyDescent="0.3">
      <c r="F14" s="2" vm="925">
        <f ca="1"/>
        <v>44348</v>
      </c>
      <c r="G14" s="2" vm="2424">
        <f ca="1"/>
        <v>141.02000000000001</v>
      </c>
      <c r="H14" s="2" vm="2425">
        <f ca="1"/>
        <v>53.09</v>
      </c>
      <c r="I14" s="2" vm="2426">
        <f ca="1"/>
        <v>146.59</v>
      </c>
    </row>
    <row r="15" spans="1:9" x14ac:dyDescent="0.3">
      <c r="F15" s="2" vm="1120">
        <f ca="1"/>
        <v>44378</v>
      </c>
      <c r="G15" s="2" vm="2427">
        <f ca="1"/>
        <v>140.11000000000001</v>
      </c>
      <c r="H15" s="2" vm="2428">
        <f ca="1"/>
        <v>53.66</v>
      </c>
      <c r="I15" s="2" vm="2429">
        <f ca="1"/>
        <v>140.02000000000001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53DF0-7FBB-47E4-80EB-5AC7249C0E40}">
  <dimension ref="B1:G182"/>
  <sheetViews>
    <sheetView topLeftCell="E4" zoomScale="130" zoomScaleNormal="130" workbookViewId="0">
      <selection activeCell="F5" sqref="F5:G6"/>
    </sheetView>
  </sheetViews>
  <sheetFormatPr defaultRowHeight="14.4" x14ac:dyDescent="0.3"/>
  <cols>
    <col min="1" max="5" width="8.796875" style="2"/>
    <col min="6" max="6" width="13.796875" style="2" customWidth="1"/>
    <col min="7" max="7" width="15.69921875" style="2" customWidth="1"/>
    <col min="8" max="8" width="11.09765625" style="2" bestFit="1" customWidth="1"/>
    <col min="9" max="16384" width="8.796875" style="2"/>
  </cols>
  <sheetData>
    <row r="1" spans="2:7" x14ac:dyDescent="0.3">
      <c r="F1" s="2" t="s">
        <v>137</v>
      </c>
      <c r="G1" s="1">
        <v>44200</v>
      </c>
    </row>
    <row r="3" spans="2:7" x14ac:dyDescent="0.3">
      <c r="B3" s="2" t="str">
        <f ca="1">_xlfn.FORMULATEXT(F6)</f>
        <v>=STOCKHISTORY(G5,G1,TODAY(),0,1,0,1)</v>
      </c>
    </row>
    <row r="5" spans="2:7" x14ac:dyDescent="0.3">
      <c r="B5" s="5"/>
      <c r="G5" s="2" t="s">
        <v>136</v>
      </c>
    </row>
    <row r="6" spans="2:7" x14ac:dyDescent="0.3">
      <c r="B6" s="5"/>
      <c r="F6" s="2" t="str" cm="1">
        <f t="array" aca="1" ref="F6:G182" ca="1">_xlfn.STOCKHISTORY(G5,G1,TODAY(),0,1,0,1)</f>
        <v>Date</v>
      </c>
      <c r="G6" s="2" t="str">
        <f ca="1"/>
        <v>Close</v>
      </c>
    </row>
    <row r="7" spans="2:7" x14ac:dyDescent="0.3">
      <c r="B7" s="5"/>
      <c r="F7" s="2" vm="43">
        <f ca="1"/>
        <v>44200</v>
      </c>
      <c r="G7" s="2" vm="2430">
        <f ca="1"/>
        <v>31031.51</v>
      </c>
    </row>
    <row r="8" spans="2:7" x14ac:dyDescent="0.3">
      <c r="B8" s="5"/>
      <c r="F8" s="2" vm="52">
        <f ca="1"/>
        <v>44201</v>
      </c>
      <c r="G8" s="2" vm="2431">
        <f ca="1"/>
        <v>33813.69</v>
      </c>
    </row>
    <row r="9" spans="2:7" x14ac:dyDescent="0.3">
      <c r="B9" s="5"/>
      <c r="F9" s="2" vm="61">
        <f ca="1"/>
        <v>44202</v>
      </c>
      <c r="G9" s="2" vm="2432">
        <f ca="1"/>
        <v>35930.6</v>
      </c>
    </row>
    <row r="10" spans="2:7" x14ac:dyDescent="0.3">
      <c r="F10" s="2" vm="70">
        <f ca="1"/>
        <v>44203</v>
      </c>
      <c r="G10" s="2" vm="2433">
        <f ca="1"/>
        <v>39772.25</v>
      </c>
    </row>
    <row r="11" spans="2:7" x14ac:dyDescent="0.3">
      <c r="F11" s="2" vm="79">
        <f ca="1"/>
        <v>44204</v>
      </c>
      <c r="G11" s="2" vm="2434">
        <f ca="1"/>
        <v>40063.15</v>
      </c>
    </row>
    <row r="12" spans="2:7" x14ac:dyDescent="0.3">
      <c r="F12" s="2" vm="2435">
        <f ca="1"/>
        <v>44205</v>
      </c>
      <c r="G12" s="2" vm="2434">
        <f ca="1"/>
        <v>40063.15</v>
      </c>
    </row>
    <row r="13" spans="2:7" x14ac:dyDescent="0.3">
      <c r="F13" s="2" vm="2436">
        <f ca="1"/>
        <v>44206</v>
      </c>
      <c r="G13" s="2" vm="2437">
        <f ca="1"/>
        <v>38594.9</v>
      </c>
    </row>
    <row r="14" spans="2:7" x14ac:dyDescent="0.3">
      <c r="F14" s="2" vm="88">
        <f ca="1"/>
        <v>44207</v>
      </c>
      <c r="G14" s="2" vm="2438">
        <f ca="1"/>
        <v>33951.5</v>
      </c>
    </row>
    <row r="15" spans="2:7" x14ac:dyDescent="0.3">
      <c r="F15" s="2" vm="97">
        <f ca="1"/>
        <v>44208</v>
      </c>
      <c r="G15" s="2" vm="2439">
        <f ca="1"/>
        <v>34678.660000000003</v>
      </c>
    </row>
    <row r="16" spans="2:7" x14ac:dyDescent="0.3">
      <c r="F16" s="2" vm="106">
        <f ca="1"/>
        <v>44209</v>
      </c>
      <c r="G16" s="2" vm="2440">
        <f ca="1"/>
        <v>37267.57</v>
      </c>
    </row>
    <row r="17" spans="6:7" x14ac:dyDescent="0.3">
      <c r="F17" s="2" vm="115">
        <f ca="1"/>
        <v>44210</v>
      </c>
      <c r="G17" s="2" vm="2441">
        <f ca="1"/>
        <v>38720.86</v>
      </c>
    </row>
    <row r="18" spans="6:7" x14ac:dyDescent="0.3">
      <c r="F18" s="2" vm="124">
        <f ca="1"/>
        <v>44211</v>
      </c>
      <c r="G18" s="2" vm="2442">
        <f ca="1"/>
        <v>36250.18</v>
      </c>
    </row>
    <row r="19" spans="6:7" x14ac:dyDescent="0.3">
      <c r="F19" s="2" vm="2443">
        <f ca="1"/>
        <v>44212</v>
      </c>
      <c r="G19" s="2" vm="2442">
        <f ca="1"/>
        <v>36250.18</v>
      </c>
    </row>
    <row r="20" spans="6:7" x14ac:dyDescent="0.3">
      <c r="F20" s="2" vm="2444">
        <f ca="1"/>
        <v>44213</v>
      </c>
      <c r="G20" s="2" vm="2442">
        <f ca="1"/>
        <v>36250.18</v>
      </c>
    </row>
    <row r="21" spans="6:7" x14ac:dyDescent="0.3">
      <c r="F21" s="2" vm="2445">
        <f ca="1"/>
        <v>44214</v>
      </c>
      <c r="G21" s="2" vm="2446">
        <f ca="1"/>
        <v>36228.07</v>
      </c>
    </row>
    <row r="22" spans="6:7" x14ac:dyDescent="0.3">
      <c r="F22" s="2" vm="133">
        <f ca="1"/>
        <v>44215</v>
      </c>
      <c r="G22" s="2" vm="2447">
        <f ca="1"/>
        <v>36476</v>
      </c>
    </row>
    <row r="23" spans="6:7" x14ac:dyDescent="0.3">
      <c r="F23" s="2" vm="142">
        <f ca="1"/>
        <v>44216</v>
      </c>
      <c r="G23" s="2" vm="2448">
        <f ca="1"/>
        <v>34903.15</v>
      </c>
    </row>
    <row r="24" spans="6:7" x14ac:dyDescent="0.3">
      <c r="F24" s="2" vm="151">
        <f ca="1"/>
        <v>44217</v>
      </c>
      <c r="G24" s="2" vm="2449">
        <f ca="1"/>
        <v>31182.37</v>
      </c>
    </row>
    <row r="25" spans="6:7" x14ac:dyDescent="0.3">
      <c r="F25" s="2" vm="159">
        <f ca="1"/>
        <v>44218</v>
      </c>
      <c r="G25" s="2" vm="2450">
        <f ca="1"/>
        <v>33311.019999999997</v>
      </c>
    </row>
    <row r="26" spans="6:7" x14ac:dyDescent="0.3">
      <c r="F26" s="2" vm="2451">
        <f ca="1"/>
        <v>44219</v>
      </c>
      <c r="G26" s="2" vm="2450">
        <f ca="1"/>
        <v>33311.019999999997</v>
      </c>
    </row>
    <row r="27" spans="6:7" x14ac:dyDescent="0.3">
      <c r="F27" s="2" vm="2452">
        <f ca="1"/>
        <v>44220</v>
      </c>
      <c r="G27" s="2" vm="2453">
        <f ca="1"/>
        <v>31889.439999999999</v>
      </c>
    </row>
    <row r="28" spans="6:7" x14ac:dyDescent="0.3">
      <c r="F28" s="2" vm="168">
        <f ca="1"/>
        <v>44221</v>
      </c>
      <c r="G28" s="2" vm="2454">
        <f ca="1"/>
        <v>32695.53</v>
      </c>
    </row>
    <row r="29" spans="6:7" x14ac:dyDescent="0.3">
      <c r="F29" s="2" vm="177">
        <f ca="1"/>
        <v>44222</v>
      </c>
      <c r="G29" s="2" vm="2455">
        <f ca="1"/>
        <v>32005.74</v>
      </c>
    </row>
    <row r="30" spans="6:7" x14ac:dyDescent="0.3">
      <c r="F30" s="2" vm="186">
        <f ca="1"/>
        <v>44223</v>
      </c>
      <c r="G30" s="2" vm="2456">
        <f ca="1"/>
        <v>31011.8</v>
      </c>
    </row>
    <row r="31" spans="6:7" x14ac:dyDescent="0.3">
      <c r="F31" s="2" vm="195">
        <f ca="1"/>
        <v>44224</v>
      </c>
      <c r="G31" s="2" vm="2457">
        <f ca="1"/>
        <v>33257.54</v>
      </c>
    </row>
    <row r="32" spans="6:7" x14ac:dyDescent="0.3">
      <c r="F32" s="2" vm="204">
        <f ca="1"/>
        <v>44225</v>
      </c>
      <c r="G32" s="2" vm="2458">
        <f ca="1"/>
        <v>34641.5</v>
      </c>
    </row>
    <row r="33" spans="6:7" x14ac:dyDescent="0.3">
      <c r="F33" s="2" vm="2459">
        <f ca="1"/>
        <v>44226</v>
      </c>
      <c r="G33" s="2" vm="2458">
        <f ca="1"/>
        <v>34641.5</v>
      </c>
    </row>
    <row r="34" spans="6:7" x14ac:dyDescent="0.3">
      <c r="F34" s="2" vm="2460">
        <f ca="1"/>
        <v>44227</v>
      </c>
      <c r="G34" s="2" vm="2461">
        <f ca="1"/>
        <v>32321.4</v>
      </c>
    </row>
    <row r="35" spans="6:7" x14ac:dyDescent="0.3">
      <c r="F35" s="2" vm="213">
        <f ca="1"/>
        <v>44228</v>
      </c>
      <c r="G35" s="2" vm="2462">
        <f ca="1"/>
        <v>33655.370000000003</v>
      </c>
    </row>
    <row r="36" spans="6:7" x14ac:dyDescent="0.3">
      <c r="F36" s="2" vm="222">
        <f ca="1"/>
        <v>44229</v>
      </c>
      <c r="G36" s="2" vm="2463">
        <f ca="1"/>
        <v>35676.21</v>
      </c>
    </row>
    <row r="37" spans="6:7" x14ac:dyDescent="0.3">
      <c r="F37" s="2" vm="231">
        <f ca="1"/>
        <v>44230</v>
      </c>
      <c r="G37" s="2" vm="2464">
        <f ca="1"/>
        <v>37303.72</v>
      </c>
    </row>
    <row r="38" spans="6:7" x14ac:dyDescent="0.3">
      <c r="F38" s="2" vm="240">
        <f ca="1"/>
        <v>44231</v>
      </c>
      <c r="G38" s="2" vm="2465">
        <f ca="1"/>
        <v>37680.949999999997</v>
      </c>
    </row>
    <row r="39" spans="6:7" x14ac:dyDescent="0.3">
      <c r="F39" s="2" vm="249">
        <f ca="1"/>
        <v>44232</v>
      </c>
      <c r="G39" s="2" vm="2466">
        <f ca="1"/>
        <v>37860.26</v>
      </c>
    </row>
    <row r="40" spans="6:7" x14ac:dyDescent="0.3">
      <c r="F40" s="2" vm="2467">
        <f ca="1"/>
        <v>44233</v>
      </c>
      <c r="G40" s="2" vm="2466">
        <f ca="1"/>
        <v>37860.26</v>
      </c>
    </row>
    <row r="41" spans="6:7" x14ac:dyDescent="0.3">
      <c r="F41" s="2" vm="2468">
        <f ca="1"/>
        <v>44234</v>
      </c>
      <c r="G41" s="2" vm="2469">
        <f ca="1"/>
        <v>37902.769999999997</v>
      </c>
    </row>
    <row r="42" spans="6:7" x14ac:dyDescent="0.3">
      <c r="F42" s="2" vm="257">
        <f ca="1"/>
        <v>44235</v>
      </c>
      <c r="G42" s="2" vm="2470">
        <f ca="1"/>
        <v>44666.51</v>
      </c>
    </row>
    <row r="43" spans="6:7" x14ac:dyDescent="0.3">
      <c r="F43" s="2" vm="266">
        <f ca="1"/>
        <v>44236</v>
      </c>
      <c r="G43" s="2" vm="2471">
        <f ca="1"/>
        <v>47355.82</v>
      </c>
    </row>
    <row r="44" spans="6:7" x14ac:dyDescent="0.3">
      <c r="F44" s="2" vm="275">
        <f ca="1"/>
        <v>44237</v>
      </c>
      <c r="G44" s="2" vm="2472">
        <f ca="1"/>
        <v>45020.08</v>
      </c>
    </row>
    <row r="45" spans="6:7" x14ac:dyDescent="0.3">
      <c r="F45" s="2" vm="284">
        <f ca="1"/>
        <v>44238</v>
      </c>
      <c r="G45" s="2" vm="2473">
        <f ca="1"/>
        <v>46937.99</v>
      </c>
    </row>
    <row r="46" spans="6:7" x14ac:dyDescent="0.3">
      <c r="F46" s="2" vm="292">
        <f ca="1"/>
        <v>44239</v>
      </c>
      <c r="G46" s="2" vm="2474">
        <f ca="1"/>
        <v>47942.34</v>
      </c>
    </row>
    <row r="47" spans="6:7" x14ac:dyDescent="0.3">
      <c r="F47" s="2" vm="2475">
        <f ca="1"/>
        <v>44240</v>
      </c>
      <c r="G47" s="2" vm="2474">
        <f ca="1"/>
        <v>47942.34</v>
      </c>
    </row>
    <row r="48" spans="6:7" x14ac:dyDescent="0.3">
      <c r="F48" s="2" vm="2476">
        <f ca="1"/>
        <v>44242</v>
      </c>
      <c r="G48" s="2" vm="2477">
        <f ca="1"/>
        <v>48217.97</v>
      </c>
    </row>
    <row r="49" spans="6:7" x14ac:dyDescent="0.3">
      <c r="F49" s="2" vm="301">
        <f ca="1"/>
        <v>44243</v>
      </c>
      <c r="G49" s="2" vm="2478">
        <f ca="1"/>
        <v>48585.07</v>
      </c>
    </row>
    <row r="50" spans="6:7" x14ac:dyDescent="0.3">
      <c r="F50" s="2" vm="310">
        <f ca="1"/>
        <v>44244</v>
      </c>
      <c r="G50" s="2" vm="2479">
        <f ca="1"/>
        <v>52400.44</v>
      </c>
    </row>
    <row r="51" spans="6:7" x14ac:dyDescent="0.3">
      <c r="F51" s="2" vm="319">
        <f ca="1"/>
        <v>44245</v>
      </c>
      <c r="G51" s="2" vm="2480">
        <f ca="1"/>
        <v>52044.1</v>
      </c>
    </row>
    <row r="52" spans="6:7" x14ac:dyDescent="0.3">
      <c r="F52" s="2" vm="328">
        <f ca="1"/>
        <v>44246</v>
      </c>
      <c r="G52" s="2" vm="2481">
        <f ca="1"/>
        <v>55608.59</v>
      </c>
    </row>
    <row r="53" spans="6:7" x14ac:dyDescent="0.3">
      <c r="F53" s="2" vm="2482">
        <f ca="1"/>
        <v>44248</v>
      </c>
      <c r="G53" s="2" vm="2483">
        <f ca="1"/>
        <v>57529.760000000002</v>
      </c>
    </row>
    <row r="54" spans="6:7" x14ac:dyDescent="0.3">
      <c r="F54" s="2" vm="337">
        <f ca="1"/>
        <v>44249</v>
      </c>
      <c r="G54" s="2" vm="2484">
        <f ca="1"/>
        <v>54950.58</v>
      </c>
    </row>
    <row r="55" spans="6:7" x14ac:dyDescent="0.3">
      <c r="F55" s="2" vm="346">
        <f ca="1"/>
        <v>44250</v>
      </c>
      <c r="G55" s="2" vm="2485">
        <f ca="1"/>
        <v>47945.75</v>
      </c>
    </row>
    <row r="56" spans="6:7" x14ac:dyDescent="0.3">
      <c r="F56" s="2" vm="355">
        <f ca="1"/>
        <v>44251</v>
      </c>
      <c r="G56" s="2" vm="2486">
        <f ca="1"/>
        <v>48726.36</v>
      </c>
    </row>
    <row r="57" spans="6:7" x14ac:dyDescent="0.3">
      <c r="F57" s="2" vm="364">
        <f ca="1"/>
        <v>44252</v>
      </c>
      <c r="G57" s="2" vm="2487">
        <f ca="1"/>
        <v>48037.4</v>
      </c>
    </row>
    <row r="58" spans="6:7" x14ac:dyDescent="0.3">
      <c r="F58" s="2" vm="372">
        <f ca="1"/>
        <v>44253</v>
      </c>
      <c r="G58" s="2" vm="2488">
        <f ca="1"/>
        <v>45638.6</v>
      </c>
    </row>
    <row r="59" spans="6:7" x14ac:dyDescent="0.3">
      <c r="F59" s="2" vm="2489">
        <f ca="1"/>
        <v>44254</v>
      </c>
      <c r="G59" s="2" vm="2488">
        <f ca="1"/>
        <v>45638.6</v>
      </c>
    </row>
    <row r="60" spans="6:7" x14ac:dyDescent="0.3">
      <c r="F60" s="2" vm="2490">
        <f ca="1"/>
        <v>44255</v>
      </c>
      <c r="G60" s="2" vm="2491">
        <f ca="1"/>
        <v>43177.77</v>
      </c>
    </row>
    <row r="61" spans="6:7" x14ac:dyDescent="0.3">
      <c r="F61" s="2" vm="381">
        <f ca="1"/>
        <v>44256</v>
      </c>
      <c r="G61" s="2" vm="2492">
        <f ca="1"/>
        <v>48858.83</v>
      </c>
    </row>
    <row r="62" spans="6:7" x14ac:dyDescent="0.3">
      <c r="F62" s="2" vm="390">
        <f ca="1"/>
        <v>44257</v>
      </c>
      <c r="G62" s="2" vm="2493">
        <f ca="1"/>
        <v>47444.18</v>
      </c>
    </row>
    <row r="63" spans="6:7" x14ac:dyDescent="0.3">
      <c r="F63" s="2" vm="398">
        <f ca="1"/>
        <v>44258</v>
      </c>
      <c r="G63" s="2" vm="2494">
        <f ca="1"/>
        <v>50924.19</v>
      </c>
    </row>
    <row r="64" spans="6:7" x14ac:dyDescent="0.3">
      <c r="F64" s="2" vm="407">
        <f ca="1"/>
        <v>44259</v>
      </c>
      <c r="G64" s="2" vm="2495">
        <f ca="1"/>
        <v>47895.14</v>
      </c>
    </row>
    <row r="65" spans="6:7" x14ac:dyDescent="0.3">
      <c r="F65" s="2" vm="416">
        <f ca="1"/>
        <v>44260</v>
      </c>
      <c r="G65" s="2" vm="2496">
        <f ca="1"/>
        <v>49048.01</v>
      </c>
    </row>
    <row r="66" spans="6:7" x14ac:dyDescent="0.3">
      <c r="F66" s="2" vm="2497">
        <f ca="1"/>
        <v>44261</v>
      </c>
      <c r="G66" s="2" vm="2496">
        <f ca="1"/>
        <v>49048.01</v>
      </c>
    </row>
    <row r="67" spans="6:7" x14ac:dyDescent="0.3">
      <c r="F67" s="2" vm="2498">
        <f ca="1"/>
        <v>44262</v>
      </c>
      <c r="G67" s="2" vm="2499">
        <f ca="1"/>
        <v>51057.91</v>
      </c>
    </row>
    <row r="68" spans="6:7" x14ac:dyDescent="0.3">
      <c r="F68" s="2" vm="425">
        <f ca="1"/>
        <v>44263</v>
      </c>
      <c r="G68" s="2" vm="2500">
        <f ca="1"/>
        <v>51888.639999999999</v>
      </c>
    </row>
    <row r="69" spans="6:7" x14ac:dyDescent="0.3">
      <c r="F69" s="2" vm="434">
        <f ca="1"/>
        <v>44264</v>
      </c>
      <c r="G69" s="2" vm="2501">
        <f ca="1"/>
        <v>54305.5</v>
      </c>
    </row>
    <row r="70" spans="6:7" x14ac:dyDescent="0.3">
      <c r="F70" s="2" vm="441">
        <f ca="1"/>
        <v>44265</v>
      </c>
      <c r="G70" s="2" vm="2502">
        <f ca="1"/>
        <v>56898.5</v>
      </c>
    </row>
    <row r="71" spans="6:7" x14ac:dyDescent="0.3">
      <c r="F71" s="2" vm="450">
        <f ca="1"/>
        <v>44266</v>
      </c>
      <c r="G71" s="2" vm="2503">
        <f ca="1"/>
        <v>57620.52</v>
      </c>
    </row>
    <row r="72" spans="6:7" x14ac:dyDescent="0.3">
      <c r="F72" s="2" vm="459">
        <f ca="1"/>
        <v>44267</v>
      </c>
      <c r="G72" s="2" vm="2504">
        <f ca="1"/>
        <v>56969</v>
      </c>
    </row>
    <row r="73" spans="6:7" x14ac:dyDescent="0.3">
      <c r="F73" s="2" vm="2505">
        <f ca="1"/>
        <v>44268</v>
      </c>
      <c r="G73" s="2" vm="2504">
        <f ca="1"/>
        <v>56969</v>
      </c>
    </row>
    <row r="74" spans="6:7" x14ac:dyDescent="0.3">
      <c r="F74" s="2" vm="2506">
        <f ca="1"/>
        <v>44269</v>
      </c>
      <c r="G74" s="2" vm="2507">
        <f ca="1"/>
        <v>59690.28</v>
      </c>
    </row>
    <row r="75" spans="6:7" x14ac:dyDescent="0.3">
      <c r="F75" s="2" vm="467">
        <f ca="1"/>
        <v>44270</v>
      </c>
      <c r="G75" s="2" vm="2508">
        <f ca="1"/>
        <v>56411.75</v>
      </c>
    </row>
    <row r="76" spans="6:7" x14ac:dyDescent="0.3">
      <c r="F76" s="2" vm="476">
        <f ca="1"/>
        <v>44271</v>
      </c>
      <c r="G76" s="2" vm="2509">
        <f ca="1"/>
        <v>56425.72</v>
      </c>
    </row>
    <row r="77" spans="6:7" x14ac:dyDescent="0.3">
      <c r="F77" s="2" vm="485">
        <f ca="1"/>
        <v>44272</v>
      </c>
      <c r="G77" s="2" vm="2510">
        <f ca="1"/>
        <v>57725.64</v>
      </c>
    </row>
    <row r="78" spans="6:7" x14ac:dyDescent="0.3">
      <c r="F78" s="2" vm="494">
        <f ca="1"/>
        <v>44273</v>
      </c>
      <c r="G78" s="2" vm="2511">
        <f ca="1"/>
        <v>57485.33</v>
      </c>
    </row>
    <row r="79" spans="6:7" x14ac:dyDescent="0.3">
      <c r="F79" s="2" vm="503">
        <f ca="1"/>
        <v>44274</v>
      </c>
      <c r="G79" s="2" vm="2512">
        <f ca="1"/>
        <v>58385.24</v>
      </c>
    </row>
    <row r="80" spans="6:7" x14ac:dyDescent="0.3">
      <c r="F80" s="2" vm="2513">
        <f ca="1"/>
        <v>44276</v>
      </c>
      <c r="G80" s="2" vm="2514">
        <f ca="1"/>
        <v>57276.32</v>
      </c>
    </row>
    <row r="81" spans="6:7" x14ac:dyDescent="0.3">
      <c r="F81" s="2" vm="512">
        <f ca="1"/>
        <v>44277</v>
      </c>
      <c r="G81" s="2" vm="2515">
        <f ca="1"/>
        <v>54580</v>
      </c>
    </row>
    <row r="82" spans="6:7" x14ac:dyDescent="0.3">
      <c r="F82" s="2" vm="521">
        <f ca="1"/>
        <v>44278</v>
      </c>
      <c r="G82" s="2" vm="2516">
        <f ca="1"/>
        <v>54433.56</v>
      </c>
    </row>
    <row r="83" spans="6:7" x14ac:dyDescent="0.3">
      <c r="F83" s="2" vm="530">
        <f ca="1"/>
        <v>44279</v>
      </c>
      <c r="G83" s="2" vm="2517">
        <f ca="1"/>
        <v>54048.5</v>
      </c>
    </row>
    <row r="84" spans="6:7" x14ac:dyDescent="0.3">
      <c r="F84" s="2" vm="538">
        <f ca="1"/>
        <v>44280</v>
      </c>
      <c r="G84" s="2" vm="2518">
        <f ca="1"/>
        <v>51990.48</v>
      </c>
    </row>
    <row r="85" spans="6:7" x14ac:dyDescent="0.3">
      <c r="F85" s="2" vm="547">
        <f ca="1"/>
        <v>44281</v>
      </c>
      <c r="G85" s="2" vm="2519">
        <f ca="1"/>
        <v>54000</v>
      </c>
    </row>
    <row r="86" spans="6:7" x14ac:dyDescent="0.3">
      <c r="F86" s="2" vm="2520">
        <f ca="1"/>
        <v>44282</v>
      </c>
      <c r="G86" s="2" vm="2519">
        <f ca="1"/>
        <v>54000</v>
      </c>
    </row>
    <row r="87" spans="6:7" x14ac:dyDescent="0.3">
      <c r="F87" s="2" vm="2521">
        <f ca="1"/>
        <v>44283</v>
      </c>
      <c r="G87" s="2" vm="2522">
        <f ca="1"/>
        <v>55971.01</v>
      </c>
    </row>
    <row r="88" spans="6:7" x14ac:dyDescent="0.3">
      <c r="F88" s="2" vm="556">
        <f ca="1"/>
        <v>44284</v>
      </c>
      <c r="G88" s="2" vm="2523">
        <f ca="1"/>
        <v>57241.15</v>
      </c>
    </row>
    <row r="89" spans="6:7" x14ac:dyDescent="0.3">
      <c r="F89" s="2" vm="562">
        <f ca="1"/>
        <v>44285</v>
      </c>
      <c r="G89" s="2" vm="2524">
        <f ca="1"/>
        <v>58672.03</v>
      </c>
    </row>
    <row r="90" spans="6:7" x14ac:dyDescent="0.3">
      <c r="F90" s="2" vm="571">
        <f ca="1"/>
        <v>44286</v>
      </c>
      <c r="G90" s="2" vm="2525">
        <f ca="1"/>
        <v>58950.02</v>
      </c>
    </row>
    <row r="91" spans="6:7" x14ac:dyDescent="0.3">
      <c r="F91" s="2" vm="580">
        <f ca="1"/>
        <v>44287</v>
      </c>
      <c r="G91" s="2" vm="2526">
        <f ca="1"/>
        <v>58854.18</v>
      </c>
    </row>
    <row r="92" spans="6:7" x14ac:dyDescent="0.3">
      <c r="F92" s="2" vm="2527">
        <f ca="1"/>
        <v>44288</v>
      </c>
      <c r="G92" s="2" vm="2528">
        <f ca="1"/>
        <v>58669.5</v>
      </c>
    </row>
    <row r="93" spans="6:7" x14ac:dyDescent="0.3">
      <c r="F93" s="2" vm="2529">
        <f ca="1"/>
        <v>44289</v>
      </c>
      <c r="G93" s="2" vm="2528">
        <f ca="1"/>
        <v>58669.5</v>
      </c>
    </row>
    <row r="94" spans="6:7" x14ac:dyDescent="0.3">
      <c r="F94" s="2" vm="2530">
        <f ca="1"/>
        <v>44290</v>
      </c>
      <c r="G94" s="2" vm="2531">
        <f ca="1"/>
        <v>58103.68</v>
      </c>
    </row>
    <row r="95" spans="6:7" x14ac:dyDescent="0.3">
      <c r="F95" s="2" vm="589">
        <f ca="1"/>
        <v>44291</v>
      </c>
      <c r="G95" s="2" vm="2532">
        <f ca="1"/>
        <v>58776.77</v>
      </c>
    </row>
    <row r="96" spans="6:7" x14ac:dyDescent="0.3">
      <c r="F96" s="2" vm="596">
        <f ca="1"/>
        <v>44292</v>
      </c>
      <c r="G96" s="2" vm="2533">
        <f ca="1"/>
        <v>58252.26</v>
      </c>
    </row>
    <row r="97" spans="6:7" x14ac:dyDescent="0.3">
      <c r="F97" s="2" vm="605">
        <f ca="1"/>
        <v>44293</v>
      </c>
      <c r="G97" s="2" vm="2534">
        <f ca="1"/>
        <v>56224.08</v>
      </c>
    </row>
    <row r="98" spans="6:7" x14ac:dyDescent="0.3">
      <c r="F98" s="2" vm="614">
        <f ca="1"/>
        <v>44294</v>
      </c>
      <c r="G98" s="2" vm="2535">
        <f ca="1"/>
        <v>57661.74</v>
      </c>
    </row>
    <row r="99" spans="6:7" x14ac:dyDescent="0.3">
      <c r="F99" s="2" vm="623">
        <f ca="1"/>
        <v>44295</v>
      </c>
      <c r="G99" s="2" vm="2536">
        <f ca="1"/>
        <v>58312.42</v>
      </c>
    </row>
    <row r="100" spans="6:7" x14ac:dyDescent="0.3">
      <c r="F100" s="2" vm="2537">
        <f ca="1"/>
        <v>44297</v>
      </c>
      <c r="G100" s="2" vm="2538">
        <f ca="1"/>
        <v>59821.38</v>
      </c>
    </row>
    <row r="101" spans="6:7" x14ac:dyDescent="0.3">
      <c r="F101" s="2" vm="632">
        <f ca="1"/>
        <v>44298</v>
      </c>
      <c r="G101" s="2" vm="2539">
        <f ca="1"/>
        <v>59935</v>
      </c>
    </row>
    <row r="102" spans="6:7" x14ac:dyDescent="0.3">
      <c r="F102" s="2" vm="641">
        <f ca="1"/>
        <v>44299</v>
      </c>
      <c r="G102" s="2" vm="2540">
        <f ca="1"/>
        <v>63194.82</v>
      </c>
    </row>
    <row r="103" spans="6:7" x14ac:dyDescent="0.3">
      <c r="F103" s="2" vm="650">
        <f ca="1"/>
        <v>44300</v>
      </c>
      <c r="G103" s="2" vm="2541">
        <f ca="1"/>
        <v>62382.45</v>
      </c>
    </row>
    <row r="104" spans="6:7" x14ac:dyDescent="0.3">
      <c r="F104" s="2" vm="659">
        <f ca="1"/>
        <v>44301</v>
      </c>
      <c r="G104" s="2" vm="2542">
        <f ca="1"/>
        <v>63398.46</v>
      </c>
    </row>
    <row r="105" spans="6:7" x14ac:dyDescent="0.3">
      <c r="F105" s="2" vm="667">
        <f ca="1"/>
        <v>44302</v>
      </c>
      <c r="G105" s="2" vm="2543">
        <f ca="1"/>
        <v>62006.92</v>
      </c>
    </row>
    <row r="106" spans="6:7" x14ac:dyDescent="0.3">
      <c r="F106" s="2" vm="2544">
        <f ca="1"/>
        <v>44303</v>
      </c>
      <c r="G106" s="2" vm="2543">
        <f ca="1"/>
        <v>62006.92</v>
      </c>
    </row>
    <row r="107" spans="6:7" x14ac:dyDescent="0.3">
      <c r="F107" s="2" vm="2545">
        <f ca="1"/>
        <v>44304</v>
      </c>
      <c r="G107" s="2" vm="2546">
        <f ca="1"/>
        <v>55550</v>
      </c>
    </row>
    <row r="108" spans="6:7" x14ac:dyDescent="0.3">
      <c r="F108" s="2" vm="675">
        <f ca="1"/>
        <v>44305</v>
      </c>
      <c r="G108" s="2" vm="2547">
        <f ca="1"/>
        <v>56209.120000000003</v>
      </c>
    </row>
    <row r="109" spans="6:7" x14ac:dyDescent="0.3">
      <c r="F109" s="2" vm="683">
        <f ca="1"/>
        <v>44306</v>
      </c>
      <c r="G109" s="2" vm="2548">
        <f ca="1"/>
        <v>56780.9</v>
      </c>
    </row>
    <row r="110" spans="6:7" x14ac:dyDescent="0.3">
      <c r="F110" s="2" vm="692">
        <f ca="1"/>
        <v>44307</v>
      </c>
      <c r="G110" s="2" vm="2549">
        <f ca="1"/>
        <v>55002.25</v>
      </c>
    </row>
    <row r="111" spans="6:7" x14ac:dyDescent="0.3">
      <c r="F111" s="2" vm="700">
        <f ca="1"/>
        <v>44308</v>
      </c>
      <c r="G111" s="2" vm="2550">
        <f ca="1"/>
        <v>51592.12</v>
      </c>
    </row>
    <row r="112" spans="6:7" x14ac:dyDescent="0.3">
      <c r="F112" s="2" vm="708">
        <f ca="1"/>
        <v>44309</v>
      </c>
      <c r="G112" s="2" vm="2551">
        <f ca="1"/>
        <v>50543.35</v>
      </c>
    </row>
    <row r="113" spans="6:7" x14ac:dyDescent="0.3">
      <c r="F113" s="2" vm="2552">
        <f ca="1"/>
        <v>44310</v>
      </c>
      <c r="G113" s="2" vm="2551">
        <f ca="1"/>
        <v>50543.35</v>
      </c>
    </row>
    <row r="114" spans="6:7" x14ac:dyDescent="0.3">
      <c r="F114" s="2" vm="2553">
        <f ca="1"/>
        <v>44311</v>
      </c>
      <c r="G114" s="2" vm="2554">
        <f ca="1"/>
        <v>49968.49</v>
      </c>
    </row>
    <row r="115" spans="6:7" x14ac:dyDescent="0.3">
      <c r="F115" s="2" vm="717">
        <f ca="1"/>
        <v>44312</v>
      </c>
      <c r="G115" s="2" vm="2555">
        <f ca="1"/>
        <v>53272.5</v>
      </c>
    </row>
    <row r="116" spans="6:7" x14ac:dyDescent="0.3">
      <c r="F116" s="2" vm="725">
        <f ca="1"/>
        <v>44313</v>
      </c>
      <c r="G116" s="2" vm="2556">
        <f ca="1"/>
        <v>55194.32</v>
      </c>
    </row>
    <row r="117" spans="6:7" x14ac:dyDescent="0.3">
      <c r="F117" s="2" vm="733">
        <f ca="1"/>
        <v>44314</v>
      </c>
      <c r="G117" s="2" vm="2557">
        <f ca="1"/>
        <v>54427.56</v>
      </c>
    </row>
    <row r="118" spans="6:7" x14ac:dyDescent="0.3">
      <c r="F118" s="2" vm="741">
        <f ca="1"/>
        <v>44315</v>
      </c>
      <c r="G118" s="2" vm="2558">
        <f ca="1"/>
        <v>52987.839999999997</v>
      </c>
    </row>
    <row r="119" spans="6:7" x14ac:dyDescent="0.3">
      <c r="F119" s="2" vm="750">
        <f ca="1"/>
        <v>44316</v>
      </c>
      <c r="G119" s="2" vm="2559">
        <f ca="1"/>
        <v>56802.9</v>
      </c>
    </row>
    <row r="120" spans="6:7" x14ac:dyDescent="0.3">
      <c r="F120" s="2" vm="2420">
        <f ca="1"/>
        <v>44317</v>
      </c>
      <c r="G120" s="2" vm="2559">
        <f ca="1"/>
        <v>56802.9</v>
      </c>
    </row>
    <row r="121" spans="6:7" x14ac:dyDescent="0.3">
      <c r="F121" s="2" vm="2560">
        <f ca="1"/>
        <v>44318</v>
      </c>
      <c r="G121" s="2" vm="2561">
        <f ca="1"/>
        <v>56818.68</v>
      </c>
    </row>
    <row r="122" spans="6:7" x14ac:dyDescent="0.3">
      <c r="F122" s="2" vm="759">
        <f ca="1"/>
        <v>44319</v>
      </c>
      <c r="G122" s="2" vm="2562">
        <f ca="1"/>
        <v>56818.58</v>
      </c>
    </row>
    <row r="123" spans="6:7" x14ac:dyDescent="0.3">
      <c r="F123" s="2" vm="768">
        <f ca="1"/>
        <v>44320</v>
      </c>
      <c r="G123" s="2" vm="2563">
        <f ca="1"/>
        <v>54792.75</v>
      </c>
    </row>
    <row r="124" spans="6:7" x14ac:dyDescent="0.3">
      <c r="F124" s="2" vm="776">
        <f ca="1"/>
        <v>44321</v>
      </c>
      <c r="G124" s="2" vm="2564">
        <f ca="1"/>
        <v>56860.77</v>
      </c>
    </row>
    <row r="125" spans="6:7" x14ac:dyDescent="0.3">
      <c r="F125" s="2" vm="785">
        <f ca="1"/>
        <v>44322</v>
      </c>
      <c r="G125" s="2" vm="2565">
        <f ca="1"/>
        <v>55961</v>
      </c>
    </row>
    <row r="126" spans="6:7" x14ac:dyDescent="0.3">
      <c r="F126" s="2" vm="794">
        <f ca="1"/>
        <v>44323</v>
      </c>
      <c r="G126" s="2" vm="2566">
        <f ca="1"/>
        <v>57694.35</v>
      </c>
    </row>
    <row r="127" spans="6:7" x14ac:dyDescent="0.3">
      <c r="F127" s="2" vm="2567">
        <f ca="1"/>
        <v>44324</v>
      </c>
      <c r="G127" s="2" vm="2566">
        <f ca="1"/>
        <v>57694.35</v>
      </c>
    </row>
    <row r="128" spans="6:7" x14ac:dyDescent="0.3">
      <c r="F128" s="2" vm="2568">
        <f ca="1"/>
        <v>44325</v>
      </c>
      <c r="G128" s="2" vm="2569">
        <f ca="1"/>
        <v>57958.91</v>
      </c>
    </row>
    <row r="129" spans="6:7" x14ac:dyDescent="0.3">
      <c r="F129" s="2" vm="803">
        <f ca="1"/>
        <v>44326</v>
      </c>
      <c r="G129" s="2" vm="2570">
        <f ca="1"/>
        <v>55302.97</v>
      </c>
    </row>
    <row r="130" spans="6:7" x14ac:dyDescent="0.3">
      <c r="F130" s="2" vm="812">
        <f ca="1"/>
        <v>44327</v>
      </c>
      <c r="G130" s="2" vm="2571">
        <f ca="1"/>
        <v>56902.400000000001</v>
      </c>
    </row>
    <row r="131" spans="6:7" x14ac:dyDescent="0.3">
      <c r="F131" s="2" vm="819">
        <f ca="1"/>
        <v>44328</v>
      </c>
      <c r="G131" s="2" vm="2572">
        <f ca="1"/>
        <v>54469.39</v>
      </c>
    </row>
    <row r="132" spans="6:7" x14ac:dyDescent="0.3">
      <c r="F132" s="2" vm="827">
        <f ca="1"/>
        <v>44329</v>
      </c>
      <c r="G132" s="2" vm="2573">
        <f ca="1"/>
        <v>49305.39</v>
      </c>
    </row>
    <row r="133" spans="6:7" x14ac:dyDescent="0.3">
      <c r="F133" s="2" vm="836">
        <f ca="1"/>
        <v>44330</v>
      </c>
      <c r="G133" s="2" vm="2574">
        <f ca="1"/>
        <v>49182.03</v>
      </c>
    </row>
    <row r="134" spans="6:7" x14ac:dyDescent="0.3">
      <c r="F134" s="2" vm="2575">
        <f ca="1"/>
        <v>44331</v>
      </c>
      <c r="G134" s="2" vm="2576">
        <f ca="1"/>
        <v>49186.89</v>
      </c>
    </row>
    <row r="135" spans="6:7" x14ac:dyDescent="0.3">
      <c r="F135" s="2" vm="2577">
        <f ca="1"/>
        <v>44332</v>
      </c>
      <c r="G135" s="2" vm="2578">
        <f ca="1"/>
        <v>44055.360000000001</v>
      </c>
    </row>
    <row r="136" spans="6:7" x14ac:dyDescent="0.3">
      <c r="F136" s="2" vm="844">
        <f ca="1"/>
        <v>44333</v>
      </c>
      <c r="G136" s="2" vm="2579">
        <f ca="1"/>
        <v>44818.31</v>
      </c>
    </row>
    <row r="137" spans="6:7" x14ac:dyDescent="0.3">
      <c r="F137" s="2" vm="852">
        <f ca="1"/>
        <v>44334</v>
      </c>
      <c r="G137" s="2" vm="2580">
        <f ca="1"/>
        <v>43260.45</v>
      </c>
    </row>
    <row r="138" spans="6:7" x14ac:dyDescent="0.3">
      <c r="F138" s="2" vm="861">
        <f ca="1"/>
        <v>44335</v>
      </c>
      <c r="G138" s="2" vm="2581">
        <f ca="1"/>
        <v>38309.230000000003</v>
      </c>
    </row>
    <row r="139" spans="6:7" x14ac:dyDescent="0.3">
      <c r="F139" s="2" vm="870">
        <f ca="1"/>
        <v>44336</v>
      </c>
      <c r="G139" s="2" vm="2582">
        <f ca="1"/>
        <v>40066.370000000003</v>
      </c>
    </row>
    <row r="140" spans="6:7" x14ac:dyDescent="0.3">
      <c r="F140" s="2" vm="878">
        <f ca="1"/>
        <v>44337</v>
      </c>
      <c r="G140" s="2" vm="2583">
        <f ca="1"/>
        <v>35208.5</v>
      </c>
    </row>
    <row r="141" spans="6:7" x14ac:dyDescent="0.3">
      <c r="F141" s="2" vm="2584">
        <f ca="1"/>
        <v>44338</v>
      </c>
      <c r="G141" s="2" vm="2583">
        <f ca="1"/>
        <v>35208.5</v>
      </c>
    </row>
    <row r="142" spans="6:7" x14ac:dyDescent="0.3">
      <c r="F142" s="2" vm="2585">
        <f ca="1"/>
        <v>44339</v>
      </c>
      <c r="G142" s="2" vm="2586">
        <f ca="1"/>
        <v>32562.03</v>
      </c>
    </row>
    <row r="143" spans="6:7" x14ac:dyDescent="0.3">
      <c r="F143" s="2" vm="886">
        <f ca="1"/>
        <v>44340</v>
      </c>
      <c r="G143" s="2" vm="2587">
        <f ca="1"/>
        <v>39020.639999999999</v>
      </c>
    </row>
    <row r="144" spans="6:7" x14ac:dyDescent="0.3">
      <c r="F144" s="2" vm="893">
        <f ca="1"/>
        <v>44341</v>
      </c>
      <c r="G144" s="2" vm="2588">
        <f ca="1"/>
        <v>37635.68</v>
      </c>
    </row>
    <row r="145" spans="6:7" x14ac:dyDescent="0.3">
      <c r="F145" s="2" vm="901">
        <f ca="1"/>
        <v>44342</v>
      </c>
      <c r="G145" s="2" vm="2589">
        <f ca="1"/>
        <v>38767.74</v>
      </c>
    </row>
    <row r="146" spans="6:7" x14ac:dyDescent="0.3">
      <c r="F146" s="2" vm="909">
        <f ca="1"/>
        <v>44343</v>
      </c>
      <c r="G146" s="2" vm="2590">
        <f ca="1"/>
        <v>38409.81</v>
      </c>
    </row>
    <row r="147" spans="6:7" x14ac:dyDescent="0.3">
      <c r="F147" s="2" vm="918">
        <f ca="1"/>
        <v>44344</v>
      </c>
      <c r="G147" s="2" vm="2591">
        <f ca="1"/>
        <v>35208.54</v>
      </c>
    </row>
    <row r="148" spans="6:7" x14ac:dyDescent="0.3">
      <c r="F148" s="2" vm="2592">
        <f ca="1"/>
        <v>44345</v>
      </c>
      <c r="G148" s="2" vm="2591">
        <f ca="1"/>
        <v>35208.54</v>
      </c>
    </row>
    <row r="149" spans="6:7" x14ac:dyDescent="0.3">
      <c r="F149" s="2" vm="2593">
        <f ca="1"/>
        <v>44346</v>
      </c>
      <c r="G149" s="2" vm="2594">
        <f ca="1"/>
        <v>36056.79</v>
      </c>
    </row>
    <row r="150" spans="6:7" x14ac:dyDescent="0.3">
      <c r="F150" s="2" vm="2595">
        <f ca="1"/>
        <v>44347</v>
      </c>
      <c r="G150" s="2" vm="2596">
        <f ca="1"/>
        <v>36685.94</v>
      </c>
    </row>
    <row r="151" spans="6:7" x14ac:dyDescent="0.3">
      <c r="F151" s="2" vm="925">
        <f ca="1"/>
        <v>44348</v>
      </c>
      <c r="G151" s="2" vm="2597">
        <f ca="1"/>
        <v>36317.379999999997</v>
      </c>
    </row>
    <row r="152" spans="6:7" x14ac:dyDescent="0.3">
      <c r="F152" s="2" vm="933">
        <f ca="1"/>
        <v>44349</v>
      </c>
      <c r="G152" s="2" vm="2598">
        <f ca="1"/>
        <v>37739.050000000003</v>
      </c>
    </row>
    <row r="153" spans="6:7" x14ac:dyDescent="0.3">
      <c r="F153" s="2" vm="942">
        <f ca="1"/>
        <v>44350</v>
      </c>
      <c r="G153" s="2" vm="2599">
        <f ca="1"/>
        <v>38701.82</v>
      </c>
    </row>
    <row r="154" spans="6:7" x14ac:dyDescent="0.3">
      <c r="F154" s="2" vm="951">
        <f ca="1"/>
        <v>44351</v>
      </c>
      <c r="G154" s="2" vm="2600">
        <f ca="1"/>
        <v>37040.800000000003</v>
      </c>
    </row>
    <row r="155" spans="6:7" x14ac:dyDescent="0.3">
      <c r="F155" s="2" vm="2601">
        <f ca="1"/>
        <v>44352</v>
      </c>
      <c r="G155" s="2" vm="2600">
        <f ca="1"/>
        <v>37040.800000000003</v>
      </c>
    </row>
    <row r="156" spans="6:7" x14ac:dyDescent="0.3">
      <c r="F156" s="2" vm="2602">
        <f ca="1"/>
        <v>44353</v>
      </c>
      <c r="G156" s="2" vm="2603">
        <f ca="1"/>
        <v>35969.57</v>
      </c>
    </row>
    <row r="157" spans="6:7" x14ac:dyDescent="0.3">
      <c r="F157" s="2" vm="960">
        <f ca="1"/>
        <v>44354</v>
      </c>
      <c r="G157" s="2" vm="2604">
        <f ca="1"/>
        <v>34441.65</v>
      </c>
    </row>
    <row r="158" spans="6:7" x14ac:dyDescent="0.3">
      <c r="F158" s="2" vm="969">
        <f ca="1"/>
        <v>44355</v>
      </c>
      <c r="G158" s="2" vm="2605">
        <f ca="1"/>
        <v>33620.379999999997</v>
      </c>
    </row>
    <row r="159" spans="6:7" x14ac:dyDescent="0.3">
      <c r="F159" s="2" vm="978">
        <f ca="1"/>
        <v>44356</v>
      </c>
      <c r="G159" s="2" vm="2606">
        <f ca="1"/>
        <v>36420</v>
      </c>
    </row>
    <row r="160" spans="6:7" x14ac:dyDescent="0.3">
      <c r="F160" s="2" vm="987">
        <f ca="1"/>
        <v>44357</v>
      </c>
      <c r="G160" s="2" vm="2607">
        <f ca="1"/>
        <v>36476.839999999997</v>
      </c>
    </row>
    <row r="161" spans="6:7" x14ac:dyDescent="0.3">
      <c r="F161" s="2" vm="994">
        <f ca="1"/>
        <v>44358</v>
      </c>
      <c r="G161" s="2" vm="2608">
        <f ca="1"/>
        <v>37132.839999999997</v>
      </c>
    </row>
    <row r="162" spans="6:7" x14ac:dyDescent="0.3">
      <c r="F162" s="2" vm="2609">
        <f ca="1"/>
        <v>44359</v>
      </c>
      <c r="G162" s="2" vm="2608">
        <f ca="1"/>
        <v>37132.839999999997</v>
      </c>
    </row>
    <row r="163" spans="6:7" x14ac:dyDescent="0.3">
      <c r="F163" s="2" vm="2610">
        <f ca="1"/>
        <v>44360</v>
      </c>
      <c r="G163" s="2" vm="2611">
        <f ca="1"/>
        <v>39258.47</v>
      </c>
    </row>
    <row r="164" spans="6:7" x14ac:dyDescent="0.3">
      <c r="F164" s="2" vm="1003">
        <f ca="1"/>
        <v>44361</v>
      </c>
      <c r="G164" s="2" vm="2612">
        <f ca="1"/>
        <v>39847.49</v>
      </c>
    </row>
    <row r="165" spans="6:7" x14ac:dyDescent="0.3">
      <c r="F165" s="2" vm="1012">
        <f ca="1"/>
        <v>44362</v>
      </c>
      <c r="G165" s="2" vm="2613">
        <f ca="1"/>
        <v>39947.5</v>
      </c>
    </row>
    <row r="166" spans="6:7" x14ac:dyDescent="0.3">
      <c r="F166" s="2" vm="1021">
        <f ca="1"/>
        <v>44363</v>
      </c>
      <c r="G166" s="2" vm="2614">
        <f ca="1"/>
        <v>38518.129999999997</v>
      </c>
    </row>
    <row r="167" spans="6:7" x14ac:dyDescent="0.3">
      <c r="F167" s="2" vm="1030">
        <f ca="1"/>
        <v>44364</v>
      </c>
      <c r="G167" s="2" vm="2615">
        <f ca="1"/>
        <v>37744.61</v>
      </c>
    </row>
    <row r="168" spans="6:7" x14ac:dyDescent="0.3">
      <c r="F168" s="2" vm="1039">
        <f ca="1"/>
        <v>44365</v>
      </c>
      <c r="G168" s="2" vm="2616">
        <f ca="1"/>
        <v>35505.82</v>
      </c>
    </row>
    <row r="169" spans="6:7" x14ac:dyDescent="0.3">
      <c r="F169" s="2" vm="2617">
        <f ca="1"/>
        <v>44366</v>
      </c>
      <c r="G169" s="2" vm="2616">
        <f ca="1"/>
        <v>35505.82</v>
      </c>
    </row>
    <row r="170" spans="6:7" x14ac:dyDescent="0.3">
      <c r="F170" s="2" vm="2618">
        <f ca="1"/>
        <v>44367</v>
      </c>
      <c r="G170" s="2" vm="2619">
        <f ca="1"/>
        <v>35822.21</v>
      </c>
    </row>
    <row r="171" spans="6:7" x14ac:dyDescent="0.3">
      <c r="F171" s="2" vm="1048">
        <f ca="1"/>
        <v>44368</v>
      </c>
      <c r="G171" s="2" vm="2620">
        <f ca="1"/>
        <v>32568.17</v>
      </c>
    </row>
    <row r="172" spans="6:7" x14ac:dyDescent="0.3">
      <c r="F172" s="2" vm="1057">
        <f ca="1"/>
        <v>44369</v>
      </c>
      <c r="G172" s="2" vm="2621">
        <f ca="1"/>
        <v>32885.519999999997</v>
      </c>
    </row>
    <row r="173" spans="6:7" x14ac:dyDescent="0.3">
      <c r="F173" s="2" vm="1066">
        <f ca="1"/>
        <v>44370</v>
      </c>
      <c r="G173" s="2" vm="2622">
        <f ca="1"/>
        <v>33061.199999999997</v>
      </c>
    </row>
    <row r="174" spans="6:7" x14ac:dyDescent="0.3">
      <c r="F174" s="2" vm="1075">
        <f ca="1"/>
        <v>44371</v>
      </c>
      <c r="G174" s="2" vm="2623">
        <f ca="1"/>
        <v>34847.629999999997</v>
      </c>
    </row>
    <row r="175" spans="6:7" x14ac:dyDescent="0.3">
      <c r="F175" s="2" vm="1084">
        <f ca="1"/>
        <v>44372</v>
      </c>
      <c r="G175" s="2" vm="2624">
        <f ca="1"/>
        <v>32194.89</v>
      </c>
    </row>
    <row r="176" spans="6:7" x14ac:dyDescent="0.3">
      <c r="F176" s="2" vm="2625">
        <f ca="1"/>
        <v>44373</v>
      </c>
      <c r="G176" s="2" vm="2624">
        <f ca="1"/>
        <v>32194.89</v>
      </c>
    </row>
    <row r="177" spans="6:7" x14ac:dyDescent="0.3">
      <c r="F177" s="2" vm="2626">
        <f ca="1"/>
        <v>44374</v>
      </c>
      <c r="G177" s="2" vm="2627">
        <f ca="1"/>
        <v>32614.41</v>
      </c>
    </row>
    <row r="178" spans="6:7" x14ac:dyDescent="0.3">
      <c r="F178" s="2" vm="1093">
        <f ca="1"/>
        <v>44375</v>
      </c>
      <c r="G178" s="2" vm="2628">
        <f ca="1"/>
        <v>34650.050000000003</v>
      </c>
    </row>
    <row r="179" spans="6:7" x14ac:dyDescent="0.3">
      <c r="F179" s="2" vm="1102">
        <f ca="1"/>
        <v>44376</v>
      </c>
      <c r="G179" s="2" vm="2629">
        <f ca="1"/>
        <v>36152.31</v>
      </c>
    </row>
    <row r="180" spans="6:7" x14ac:dyDescent="0.3">
      <c r="F180" s="2" vm="1111">
        <f ca="1"/>
        <v>44377</v>
      </c>
      <c r="G180" s="2" vm="2630">
        <f ca="1"/>
        <v>34576.959999999999</v>
      </c>
    </row>
    <row r="181" spans="6:7" x14ac:dyDescent="0.3">
      <c r="F181" s="2" vm="1120">
        <f ca="1"/>
        <v>44378</v>
      </c>
      <c r="G181" s="2" vm="2631">
        <f ca="1"/>
        <v>33414</v>
      </c>
    </row>
    <row r="182" spans="6:7" x14ac:dyDescent="0.3">
      <c r="F182" s="2" vm="1129">
        <f ca="1"/>
        <v>44379</v>
      </c>
      <c r="G182" s="2" vm="2632">
        <f ca="1"/>
        <v>33146.54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532E-C6C9-4CCB-9BF8-BA0F33EA9708}">
  <dimension ref="A3:M435"/>
  <sheetViews>
    <sheetView tabSelected="1" topLeftCell="A161" zoomScale="140" zoomScaleNormal="140" workbookViewId="0">
      <selection activeCell="C162" sqref="C162"/>
    </sheetView>
  </sheetViews>
  <sheetFormatPr defaultRowHeight="14.4" x14ac:dyDescent="0.3"/>
  <cols>
    <col min="1" max="1" width="12.59765625" style="2" customWidth="1"/>
    <col min="2" max="2" width="9" style="2" customWidth="1"/>
    <col min="3" max="3" width="6.296875" style="2" bestFit="1" customWidth="1"/>
    <col min="4" max="4" width="38.8984375" style="2" bestFit="1" customWidth="1"/>
    <col min="5" max="6" width="10.09765625" style="2" bestFit="1" customWidth="1"/>
    <col min="7" max="7" width="13.3984375" style="2" bestFit="1" customWidth="1"/>
    <col min="8" max="8" width="8.3984375" style="2" bestFit="1" customWidth="1"/>
    <col min="9" max="9" width="8.296875" style="2" bestFit="1" customWidth="1"/>
    <col min="10" max="10" width="8.59765625" style="2" bestFit="1" customWidth="1"/>
    <col min="11" max="11" width="8.296875" style="2" bestFit="1" customWidth="1"/>
    <col min="12" max="12" width="8.796875" style="2"/>
    <col min="13" max="13" width="7.69921875" style="2" bestFit="1" customWidth="1"/>
    <col min="14" max="16384" width="8.796875" style="2"/>
  </cols>
  <sheetData>
    <row r="3" spans="1:13" x14ac:dyDescent="0.3">
      <c r="K3" s="2" t="s">
        <v>129</v>
      </c>
      <c r="L3" s="1">
        <v>44197</v>
      </c>
    </row>
    <row r="4" spans="1:13" x14ac:dyDescent="0.3">
      <c r="E4" s="5"/>
      <c r="K4" s="2" t="s">
        <v>130</v>
      </c>
      <c r="L4" s="1">
        <f ca="1">TODAY()</f>
        <v>44380</v>
      </c>
    </row>
    <row r="5" spans="1:13" x14ac:dyDescent="0.3">
      <c r="E5" s="5"/>
      <c r="G5" s="2" t="s">
        <v>886</v>
      </c>
      <c r="H5" s="2" t="str">
        <f ca="1">_xlfn.FORMULATEXT(G8)</f>
        <v>=INDEX(STOCKHISTORY(H7,L3,L4,0,0,0,1),,1)</v>
      </c>
    </row>
    <row r="6" spans="1:13" x14ac:dyDescent="0.3">
      <c r="A6" s="2" t="s">
        <v>881</v>
      </c>
      <c r="B6" s="2" t="s">
        <v>13</v>
      </c>
      <c r="C6" s="2" t="s">
        <v>12</v>
      </c>
      <c r="E6" s="5"/>
      <c r="G6" s="2" t="s">
        <v>887</v>
      </c>
      <c r="H6" s="2" t="str">
        <f ca="1">_xlfn.FORMULATEXT(H8)</f>
        <v>=STOCKHISTORY(H7,$L$3,$L$4,0,0,1)</v>
      </c>
    </row>
    <row r="7" spans="1:13" x14ac:dyDescent="0.3">
      <c r="A7" s="2" t="s">
        <v>143</v>
      </c>
      <c r="B7" s="2" t="s">
        <v>144</v>
      </c>
      <c r="C7" s="2" t="s">
        <v>145</v>
      </c>
      <c r="E7" s="5"/>
      <c r="G7" s="2" t="s">
        <v>0</v>
      </c>
      <c r="H7" s="2" t="s">
        <v>134</v>
      </c>
      <c r="I7" s="2" t="s">
        <v>131</v>
      </c>
      <c r="J7" s="2" t="s">
        <v>132</v>
      </c>
      <c r="K7" s="2" t="s">
        <v>133</v>
      </c>
      <c r="L7" s="2" t="s">
        <v>884</v>
      </c>
      <c r="M7" s="2" t="s">
        <v>885</v>
      </c>
    </row>
    <row r="8" spans="1:13" x14ac:dyDescent="0.3">
      <c r="A8" s="2" t="s">
        <v>146</v>
      </c>
      <c r="B8" s="2" t="s">
        <v>147</v>
      </c>
      <c r="C8" s="2" t="s">
        <v>23</v>
      </c>
      <c r="E8" s="5"/>
      <c r="G8" s="2" cm="1" vm="2407">
        <f t="array" aca="1" ref="G8:G138" ca="1">INDEX(_xlfn.STOCKHISTORY(H7,L3,L4,0,0,0,1),,1)</f>
        <v>44197</v>
      </c>
      <c r="H8" s="2" cm="1" vm="2633">
        <f t="array" aca="1" ref="H8:H138" ca="1">_xlfn.STOCKHISTORY(H7,$L$3,$L$4,0,0,1)</f>
        <v>0.73129999999999995</v>
      </c>
      <c r="I8" s="2" cm="1" vm="2634">
        <f t="array" aca="1" ref="I8:I138" ca="1">_xlfn.STOCKHISTORY(I7,$L$3,$L$4,0,0,1)</f>
        <v>0.82369999999999999</v>
      </c>
      <c r="J8" s="2" cm="1" vm="2635">
        <f t="array" aca="1" ref="J8:J138" ca="1">_xlfn.STOCKHISTORY(J7,$L$3,$L$4,0,0,1)</f>
        <v>103.2</v>
      </c>
      <c r="K8" s="2" cm="1" vm="2636">
        <f t="array" aca="1" ref="K8:K139" ca="1">_xlfn.STOCKHISTORY(K7,$L$3,$L$4,0,0,1)</f>
        <v>6.5250000000000004</v>
      </c>
      <c r="L8" s="2" cm="1" vm="2637">
        <f t="array" aca="1" ref="L8:L138" ca="1">_xlfn.STOCKHISTORY(L7,$L$3,$L$4,0,0,1)</f>
        <v>1.2137</v>
      </c>
      <c r="M8" s="6" cm="1" vm="2638">
        <f t="array" aca="1" ref="M8:M138" ca="1">_xlfn.STOCKHISTORY(M7,$L$3,$L$4,0,0,1)</f>
        <v>9.6889999999999997E-3</v>
      </c>
    </row>
    <row r="9" spans="1:13" x14ac:dyDescent="0.3">
      <c r="A9" s="2" t="s">
        <v>148</v>
      </c>
      <c r="B9" s="2" t="s">
        <v>149</v>
      </c>
      <c r="C9" s="2" t="s">
        <v>150</v>
      </c>
      <c r="G9" s="2" vm="43">
        <f ca="1"/>
        <v>44200</v>
      </c>
      <c r="H9" s="2" vm="2639">
        <f ca="1"/>
        <v>0.73670000000000002</v>
      </c>
      <c r="I9" s="2" vm="2640">
        <f ca="1"/>
        <v>0.81620000000000004</v>
      </c>
      <c r="J9" s="2" vm="2641">
        <f ca="1"/>
        <v>103.1</v>
      </c>
      <c r="K9" s="2" vm="2642">
        <f ca="1"/>
        <v>6.4600999999999997</v>
      </c>
      <c r="L9" s="2" vm="2643">
        <f ca="1"/>
        <v>1.2248000000000001</v>
      </c>
      <c r="M9" s="6" vm="2644">
        <f ca="1"/>
        <v>9.6959999999999998E-3</v>
      </c>
    </row>
    <row r="10" spans="1:13" x14ac:dyDescent="0.3">
      <c r="A10" s="2" t="s">
        <v>151</v>
      </c>
      <c r="B10" s="2" t="s">
        <v>152</v>
      </c>
      <c r="C10" s="2" t="s">
        <v>153</v>
      </c>
      <c r="G10" s="2" vm="52">
        <f ca="1"/>
        <v>44201</v>
      </c>
      <c r="H10" s="2" vm="2645">
        <f ca="1"/>
        <v>0.73380000000000001</v>
      </c>
      <c r="I10" s="2" vm="2646">
        <f ca="1"/>
        <v>0.81299999999999994</v>
      </c>
      <c r="J10" s="2" vm="2647">
        <f ca="1"/>
        <v>102.72</v>
      </c>
      <c r="K10" s="2" vm="2648">
        <f ca="1"/>
        <v>6.4550000000000001</v>
      </c>
      <c r="L10" s="2" vm="2649">
        <f ca="1"/>
        <v>1.2294</v>
      </c>
      <c r="M10" s="6" vm="2650">
        <f ca="1"/>
        <v>9.7339999999999996E-3</v>
      </c>
    </row>
    <row r="11" spans="1:13" x14ac:dyDescent="0.3">
      <c r="A11" s="2" t="s">
        <v>154</v>
      </c>
      <c r="B11" s="2" t="s">
        <v>155</v>
      </c>
      <c r="C11" s="2" t="s">
        <v>18</v>
      </c>
      <c r="G11" s="2" vm="61">
        <f ca="1"/>
        <v>44202</v>
      </c>
      <c r="H11" s="2" vm="2651">
        <f ca="1"/>
        <v>0.73470000000000002</v>
      </c>
      <c r="I11" s="2" vm="2652">
        <f ca="1"/>
        <v>0.81110000000000004</v>
      </c>
      <c r="J11" s="2" vm="2653">
        <f ca="1"/>
        <v>103.04</v>
      </c>
      <c r="K11" s="2" vm="2654">
        <f ca="1"/>
        <v>6.4617000000000004</v>
      </c>
      <c r="L11" s="2" vm="2655">
        <f ca="1"/>
        <v>1.2324999999999999</v>
      </c>
      <c r="M11" s="6" vm="2656">
        <f ca="1"/>
        <v>9.7020000000000006E-3</v>
      </c>
    </row>
    <row r="12" spans="1:13" x14ac:dyDescent="0.3">
      <c r="A12" s="2" t="s">
        <v>156</v>
      </c>
      <c r="B12" s="2" t="s">
        <v>147</v>
      </c>
      <c r="C12" s="2" t="s">
        <v>23</v>
      </c>
      <c r="G12" s="2" vm="70">
        <f ca="1"/>
        <v>44203</v>
      </c>
      <c r="H12" s="2" vm="2657">
        <f ca="1"/>
        <v>0.73699999999999999</v>
      </c>
      <c r="I12" s="2" vm="2658">
        <f ca="1"/>
        <v>0.81469999999999998</v>
      </c>
      <c r="J12" s="2" vm="2659">
        <f ca="1"/>
        <v>103.8</v>
      </c>
      <c r="K12" s="2" vm="2660">
        <f ca="1"/>
        <v>6.476</v>
      </c>
      <c r="L12" s="2" vm="2661">
        <f ca="1"/>
        <v>1.2270000000000001</v>
      </c>
      <c r="M12" s="6" vm="2662">
        <f ca="1"/>
        <v>9.6310000000000007E-3</v>
      </c>
    </row>
    <row r="13" spans="1:13" x14ac:dyDescent="0.3">
      <c r="A13" s="2" t="s">
        <v>157</v>
      </c>
      <c r="B13" s="2" t="s">
        <v>158</v>
      </c>
      <c r="C13" s="2" t="s">
        <v>159</v>
      </c>
      <c r="G13" s="2" vm="79">
        <f ca="1"/>
        <v>44204</v>
      </c>
      <c r="H13" s="2" vm="2663">
        <f ca="1"/>
        <v>0.73709999999999998</v>
      </c>
      <c r="I13" s="2" vm="2664">
        <f ca="1"/>
        <v>0.81830000000000003</v>
      </c>
      <c r="J13" s="2" vm="2665">
        <f ca="1"/>
        <v>103.93</v>
      </c>
      <c r="K13" s="2" vm="2666">
        <f ca="1"/>
        <v>6.4749999999999996</v>
      </c>
      <c r="L13" s="2" vm="2667">
        <f ca="1"/>
        <v>1.2218</v>
      </c>
      <c r="M13" s="6" vm="2668">
        <f ca="1"/>
        <v>9.6190000000000008E-3</v>
      </c>
    </row>
    <row r="14" spans="1:13" x14ac:dyDescent="0.3">
      <c r="A14" s="2" t="s">
        <v>160</v>
      </c>
      <c r="B14" s="2" t="s">
        <v>161</v>
      </c>
      <c r="C14" s="2" t="s">
        <v>162</v>
      </c>
      <c r="G14" s="2" vm="88">
        <f ca="1"/>
        <v>44207</v>
      </c>
      <c r="H14" s="2" vm="2669">
        <f ca="1"/>
        <v>0.73970000000000002</v>
      </c>
      <c r="I14" s="2" vm="2670">
        <f ca="1"/>
        <v>0.82279999999999998</v>
      </c>
      <c r="J14" s="2" vm="2671">
        <f ca="1"/>
        <v>104.24</v>
      </c>
      <c r="K14" s="2" vm="2672">
        <f ca="1"/>
        <v>6.4794999999999998</v>
      </c>
      <c r="L14" s="2" vm="2673">
        <f ca="1"/>
        <v>1.2149000000000001</v>
      </c>
      <c r="M14" s="6" vm="2674">
        <f ca="1"/>
        <v>9.5899999999999996E-3</v>
      </c>
    </row>
    <row r="15" spans="1:13" x14ac:dyDescent="0.3">
      <c r="A15" s="2" t="s">
        <v>163</v>
      </c>
      <c r="B15" s="2" t="s">
        <v>164</v>
      </c>
      <c r="G15" s="2" vm="97">
        <f ca="1"/>
        <v>44208</v>
      </c>
      <c r="H15" s="2" vm="2675">
        <f ca="1"/>
        <v>0.73160000000000003</v>
      </c>
      <c r="I15" s="2" vm="2676">
        <f ca="1"/>
        <v>0.81910000000000005</v>
      </c>
      <c r="J15" s="2" vm="2677">
        <f ca="1"/>
        <v>103.75</v>
      </c>
      <c r="K15" s="2" vm="2678">
        <f ca="1"/>
        <v>6.4610000000000003</v>
      </c>
      <c r="L15" s="2" vm="2679">
        <f ca="1"/>
        <v>1.2206999999999999</v>
      </c>
      <c r="M15" s="6" vm="2680">
        <f ca="1"/>
        <v>9.6369999999999997E-3</v>
      </c>
    </row>
    <row r="16" spans="1:13" x14ac:dyDescent="0.3">
      <c r="A16" s="2" t="s">
        <v>165</v>
      </c>
      <c r="B16" s="2" t="s">
        <v>161</v>
      </c>
      <c r="C16" s="2" t="s">
        <v>162</v>
      </c>
      <c r="G16" s="2" vm="106">
        <f ca="1"/>
        <v>44209</v>
      </c>
      <c r="H16" s="2" vm="2681">
        <f ca="1"/>
        <v>0.73309999999999997</v>
      </c>
      <c r="I16" s="2" vm="2682">
        <f ca="1"/>
        <v>0.82250000000000001</v>
      </c>
      <c r="J16" s="2" vm="2683">
        <f ca="1"/>
        <v>103.85</v>
      </c>
      <c r="K16" s="2" vm="2684">
        <f ca="1"/>
        <v>6.4676999999999998</v>
      </c>
      <c r="L16" s="2" vm="2685">
        <f ca="1"/>
        <v>1.2157</v>
      </c>
      <c r="M16" s="6" vm="2686">
        <f ca="1"/>
        <v>9.6259999999999991E-3</v>
      </c>
    </row>
    <row r="17" spans="1:13" x14ac:dyDescent="0.3">
      <c r="A17" s="2" t="s">
        <v>166</v>
      </c>
      <c r="B17" s="2" t="s">
        <v>167</v>
      </c>
      <c r="C17" s="2" t="s">
        <v>168</v>
      </c>
      <c r="G17" s="2" vm="115">
        <f ca="1"/>
        <v>44210</v>
      </c>
      <c r="H17" s="2" vm="2687">
        <f ca="1"/>
        <v>0.73040000000000005</v>
      </c>
      <c r="I17" s="2" vm="2688">
        <f ca="1"/>
        <v>0.82240000000000002</v>
      </c>
      <c r="J17" s="2" vm="2689">
        <f ca="1"/>
        <v>103.79</v>
      </c>
      <c r="K17" s="2" vm="2690">
        <f ca="1"/>
        <v>6.4736000000000002</v>
      </c>
      <c r="L17" s="2" vm="2691">
        <f ca="1"/>
        <v>1.2156</v>
      </c>
      <c r="M17" s="6" vm="2692">
        <f ca="1"/>
        <v>9.6319999999999999E-3</v>
      </c>
    </row>
    <row r="18" spans="1:13" x14ac:dyDescent="0.3">
      <c r="A18" s="2" t="s">
        <v>169</v>
      </c>
      <c r="B18" s="2" t="s">
        <v>170</v>
      </c>
      <c r="C18" s="2" t="s">
        <v>171</v>
      </c>
      <c r="G18" s="2" vm="124">
        <f ca="1"/>
        <v>44211</v>
      </c>
      <c r="H18" s="2" vm="2693">
        <f ca="1"/>
        <v>0.73580000000000001</v>
      </c>
      <c r="I18" s="2" vm="2694">
        <f ca="1"/>
        <v>0.82769999999999999</v>
      </c>
      <c r="J18" s="2" vm="2695">
        <f ca="1"/>
        <v>103.87</v>
      </c>
      <c r="K18" s="2" vm="2696">
        <f ca="1"/>
        <v>6.48</v>
      </c>
      <c r="L18" s="2" vm="2697">
        <f ca="1"/>
        <v>1.2078</v>
      </c>
      <c r="M18" s="6" vm="2698">
        <f ca="1"/>
        <v>9.6249999999999999E-3</v>
      </c>
    </row>
    <row r="19" spans="1:13" x14ac:dyDescent="0.3">
      <c r="A19" s="2" t="s">
        <v>172</v>
      </c>
      <c r="B19" s="2" t="s">
        <v>173</v>
      </c>
      <c r="C19" s="2" t="s">
        <v>174</v>
      </c>
      <c r="G19" s="2" vm="2445">
        <f ca="1"/>
        <v>44214</v>
      </c>
      <c r="H19" s="2" vm="2699">
        <f ca="1"/>
        <v>0.7359</v>
      </c>
      <c r="I19" s="2" vm="2700">
        <f ca="1"/>
        <v>0.82779999999999998</v>
      </c>
      <c r="J19" s="2" vm="2701">
        <f ca="1"/>
        <v>103.69</v>
      </c>
      <c r="K19" s="2" vm="2702">
        <f ca="1"/>
        <v>6.4901999999999997</v>
      </c>
      <c r="L19" s="2" vm="2703">
        <f ca="1"/>
        <v>1.2076</v>
      </c>
      <c r="M19" s="6" vm="2704">
        <f ca="1"/>
        <v>9.6430000000000005E-3</v>
      </c>
    </row>
    <row r="20" spans="1:13" x14ac:dyDescent="0.3">
      <c r="A20" s="2" t="s">
        <v>175</v>
      </c>
      <c r="B20" s="2" t="s">
        <v>176</v>
      </c>
      <c r="C20" s="2" t="s">
        <v>177</v>
      </c>
      <c r="G20" s="2" vm="133">
        <f ca="1"/>
        <v>44215</v>
      </c>
      <c r="H20" s="2" vm="2705">
        <f ca="1"/>
        <v>0.73360000000000003</v>
      </c>
      <c r="I20" s="2" vm="2706">
        <f ca="1"/>
        <v>0.82440000000000002</v>
      </c>
      <c r="J20" s="2" vm="2707">
        <f ca="1"/>
        <v>103.89</v>
      </c>
      <c r="K20" s="2" vm="2708">
        <f ca="1"/>
        <v>6.4776999999999996</v>
      </c>
      <c r="L20" s="2" vm="2709">
        <f ca="1"/>
        <v>1.2128000000000001</v>
      </c>
      <c r="M20" s="6" vm="2698">
        <f ca="1"/>
        <v>9.6249999999999999E-3</v>
      </c>
    </row>
    <row r="21" spans="1:13" x14ac:dyDescent="0.3">
      <c r="A21" s="2" t="s">
        <v>178</v>
      </c>
      <c r="B21" s="2" t="s">
        <v>147</v>
      </c>
      <c r="C21" s="2" t="s">
        <v>23</v>
      </c>
      <c r="G21" s="2" vm="142">
        <f ca="1"/>
        <v>44216</v>
      </c>
      <c r="H21" s="2" vm="2710">
        <f ca="1"/>
        <v>0.73219999999999996</v>
      </c>
      <c r="I21" s="2" vm="2711">
        <f ca="1"/>
        <v>0.82589999999999997</v>
      </c>
      <c r="J21" s="2" vm="2712">
        <f ca="1"/>
        <v>103.52</v>
      </c>
      <c r="K21" s="2" vm="2713">
        <f ca="1"/>
        <v>6.4649999999999999</v>
      </c>
      <c r="L21" s="2" vm="2714">
        <f ca="1"/>
        <v>1.2103999999999999</v>
      </c>
      <c r="M21" s="6" vm="2715">
        <f ca="1"/>
        <v>9.6559999999999997E-3</v>
      </c>
    </row>
    <row r="22" spans="1:13" x14ac:dyDescent="0.3">
      <c r="A22" s="2" t="s">
        <v>179</v>
      </c>
      <c r="B22" s="2" t="s">
        <v>180</v>
      </c>
      <c r="C22" s="2" t="s">
        <v>181</v>
      </c>
      <c r="G22" s="2" vm="151">
        <f ca="1"/>
        <v>44217</v>
      </c>
      <c r="H22" s="2" vm="2716">
        <f ca="1"/>
        <v>0.72809999999999997</v>
      </c>
      <c r="I22" s="2" vm="2717">
        <f ca="1"/>
        <v>0.82199999999999995</v>
      </c>
      <c r="J22" s="2" vm="2718">
        <f ca="1"/>
        <v>103.48</v>
      </c>
      <c r="K22" s="2" vm="2719">
        <f ca="1"/>
        <v>6.4595000000000002</v>
      </c>
      <c r="L22" s="2" vm="2720">
        <f ca="1"/>
        <v>1.2161999999999999</v>
      </c>
      <c r="M22" s="6" vm="2721">
        <f ca="1"/>
        <v>9.6600000000000002E-3</v>
      </c>
    </row>
    <row r="23" spans="1:13" x14ac:dyDescent="0.3">
      <c r="A23" s="2" t="s">
        <v>182</v>
      </c>
      <c r="B23" s="2" t="s">
        <v>183</v>
      </c>
      <c r="C23" s="2" t="s">
        <v>184</v>
      </c>
      <c r="G23" s="2" vm="159">
        <f ca="1"/>
        <v>44218</v>
      </c>
      <c r="H23" s="2" vm="2722">
        <f ca="1"/>
        <v>0.73060000000000003</v>
      </c>
      <c r="I23" s="2" vm="2723">
        <f ca="1"/>
        <v>0.82179999999999997</v>
      </c>
      <c r="J23" s="2" vm="2724">
        <f ca="1"/>
        <v>103.77</v>
      </c>
      <c r="K23" s="2" vm="2725">
        <f ca="1"/>
        <v>6.4809999999999999</v>
      </c>
      <c r="L23" s="2" vm="2726">
        <f ca="1"/>
        <v>1.2166999999999999</v>
      </c>
      <c r="M23" s="6" vm="2727">
        <f ca="1"/>
        <v>9.6340000000000002E-3</v>
      </c>
    </row>
    <row r="24" spans="1:13" x14ac:dyDescent="0.3">
      <c r="A24" s="2" t="s">
        <v>185</v>
      </c>
      <c r="B24" s="2" t="s">
        <v>186</v>
      </c>
      <c r="C24" s="2" t="s">
        <v>187</v>
      </c>
      <c r="G24" s="2" vm="168">
        <f ca="1"/>
        <v>44221</v>
      </c>
      <c r="H24" s="2" vm="2728">
        <f ca="1"/>
        <v>0.73119999999999996</v>
      </c>
      <c r="I24" s="2" vm="2634">
        <f ca="1"/>
        <v>0.82369999999999999</v>
      </c>
      <c r="J24" s="2" vm="2729">
        <f ca="1"/>
        <v>103.73</v>
      </c>
      <c r="K24" s="2" vm="2730">
        <f ca="1"/>
        <v>6.4783999999999997</v>
      </c>
      <c r="L24" s="2" vm="2637">
        <f ca="1"/>
        <v>1.2137</v>
      </c>
      <c r="M24" s="6" vm="2680">
        <f ca="1"/>
        <v>9.6369999999999997E-3</v>
      </c>
    </row>
    <row r="25" spans="1:13" x14ac:dyDescent="0.3">
      <c r="A25" s="2" t="s">
        <v>188</v>
      </c>
      <c r="B25" s="2" t="s">
        <v>189</v>
      </c>
      <c r="C25" s="2" t="s">
        <v>190</v>
      </c>
      <c r="G25" s="2" vm="177">
        <f ca="1"/>
        <v>44222</v>
      </c>
      <c r="H25" s="2" vm="2731">
        <f ca="1"/>
        <v>0.72770000000000001</v>
      </c>
      <c r="I25" s="2" vm="2732">
        <f ca="1"/>
        <v>0.82220000000000004</v>
      </c>
      <c r="J25" s="2" vm="2733">
        <f ca="1"/>
        <v>103.6</v>
      </c>
      <c r="K25" s="2" vm="2734">
        <f ca="1"/>
        <v>6.4634999999999998</v>
      </c>
      <c r="L25" s="2" vm="2735">
        <f ca="1"/>
        <v>1.216</v>
      </c>
      <c r="M25" s="6" vm="2736">
        <f ca="1"/>
        <v>9.6500000000000006E-3</v>
      </c>
    </row>
    <row r="26" spans="1:13" x14ac:dyDescent="0.3">
      <c r="A26" s="2" t="s">
        <v>191</v>
      </c>
      <c r="B26" s="2" t="s">
        <v>192</v>
      </c>
      <c r="C26" s="2" t="s">
        <v>193</v>
      </c>
      <c r="G26" s="2" vm="186">
        <f ca="1"/>
        <v>44223</v>
      </c>
      <c r="H26" s="2" vm="2722">
        <f ca="1"/>
        <v>0.73060000000000003</v>
      </c>
      <c r="I26" s="2" vm="2737">
        <f ca="1"/>
        <v>0.8256</v>
      </c>
      <c r="J26" s="2" vm="2738">
        <f ca="1"/>
        <v>104.09</v>
      </c>
      <c r="K26" s="2" vm="2739">
        <f ca="1"/>
        <v>6.4821999999999997</v>
      </c>
      <c r="L26" s="2" vm="2740">
        <f ca="1"/>
        <v>1.2108000000000001</v>
      </c>
      <c r="M26" s="6" vm="2741">
        <f ca="1"/>
        <v>9.6039999999999997E-3</v>
      </c>
    </row>
    <row r="27" spans="1:13" x14ac:dyDescent="0.3">
      <c r="A27" s="2" t="s">
        <v>194</v>
      </c>
      <c r="B27" s="2" t="s">
        <v>195</v>
      </c>
      <c r="C27" s="2" t="s">
        <v>196</v>
      </c>
      <c r="G27" s="2" vm="195">
        <f ca="1"/>
        <v>44224</v>
      </c>
      <c r="H27" s="2" vm="2742">
        <f ca="1"/>
        <v>0.72870000000000001</v>
      </c>
      <c r="I27" s="2" vm="2743">
        <f ca="1"/>
        <v>0.82469999999999999</v>
      </c>
      <c r="J27" s="2" vm="2744">
        <f ca="1"/>
        <v>104.21</v>
      </c>
      <c r="K27" s="2" vm="2745">
        <f ca="1"/>
        <v>6.4490999999999996</v>
      </c>
      <c r="L27" s="2" vm="2746">
        <f ca="1"/>
        <v>1.2121</v>
      </c>
      <c r="M27" s="6" vm="2747">
        <f ca="1"/>
        <v>9.5930000000000008E-3</v>
      </c>
    </row>
    <row r="28" spans="1:13" x14ac:dyDescent="0.3">
      <c r="A28" s="2" t="s">
        <v>197</v>
      </c>
      <c r="B28" s="2" t="s">
        <v>147</v>
      </c>
      <c r="C28" s="2" t="s">
        <v>23</v>
      </c>
      <c r="G28" s="2" vm="204">
        <f ca="1"/>
        <v>44225</v>
      </c>
      <c r="H28" s="2" vm="2748">
        <f ca="1"/>
        <v>0.7298</v>
      </c>
      <c r="I28" s="2" vm="2749">
        <f ca="1"/>
        <v>0.82389999999999997</v>
      </c>
      <c r="J28" s="2" vm="2750">
        <f ca="1"/>
        <v>104.68</v>
      </c>
      <c r="K28" s="2" vm="2751">
        <f ca="1"/>
        <v>6.4249999999999998</v>
      </c>
      <c r="L28" s="2" vm="2752">
        <f ca="1"/>
        <v>1.2136</v>
      </c>
      <c r="M28" s="6" vm="2753">
        <f ca="1"/>
        <v>9.5499999999999995E-3</v>
      </c>
    </row>
    <row r="29" spans="1:13" x14ac:dyDescent="0.3">
      <c r="A29" s="2" t="s">
        <v>198</v>
      </c>
      <c r="B29" s="2" t="s">
        <v>199</v>
      </c>
      <c r="C29" s="2" t="s">
        <v>200</v>
      </c>
      <c r="G29" s="2" vm="213">
        <f ca="1"/>
        <v>44228</v>
      </c>
      <c r="H29" s="2" vm="2754">
        <f ca="1"/>
        <v>0.73180000000000001</v>
      </c>
      <c r="I29" s="2" vm="2755">
        <f ca="1"/>
        <v>0.82909999999999995</v>
      </c>
      <c r="J29" s="2" vm="2756">
        <f ca="1"/>
        <v>104.91</v>
      </c>
      <c r="K29" s="2" vm="2757">
        <f ca="1"/>
        <v>6.4668999999999999</v>
      </c>
      <c r="L29" s="2" vm="2758">
        <f ca="1"/>
        <v>1.2059</v>
      </c>
      <c r="M29" s="6" vm="2759">
        <f ca="1"/>
        <v>9.5289999999999993E-3</v>
      </c>
    </row>
    <row r="30" spans="1:13" x14ac:dyDescent="0.3">
      <c r="A30" s="2" t="s">
        <v>201</v>
      </c>
      <c r="B30" s="2" t="s">
        <v>202</v>
      </c>
      <c r="C30" s="2" t="s">
        <v>203</v>
      </c>
      <c r="G30" s="2" vm="222">
        <f ca="1"/>
        <v>44229</v>
      </c>
      <c r="H30" s="2" vm="2675">
        <f ca="1"/>
        <v>0.73160000000000003</v>
      </c>
      <c r="I30" s="2" vm="2760">
        <f ca="1"/>
        <v>0.83020000000000005</v>
      </c>
      <c r="J30" s="2" vm="2761">
        <f ca="1"/>
        <v>104.97</v>
      </c>
      <c r="K30" s="2" vm="2762">
        <f ca="1"/>
        <v>6.4550999999999998</v>
      </c>
      <c r="L30" s="2" vm="2763">
        <f ca="1"/>
        <v>1.2041999999999999</v>
      </c>
      <c r="M30" s="6" vm="2764">
        <f ca="1"/>
        <v>9.5239999999999995E-3</v>
      </c>
    </row>
    <row r="31" spans="1:13" x14ac:dyDescent="0.3">
      <c r="A31" s="2" t="s">
        <v>204</v>
      </c>
      <c r="B31" s="2" t="s">
        <v>205</v>
      </c>
      <c r="C31" s="2" t="s">
        <v>206</v>
      </c>
      <c r="G31" s="2" vm="231">
        <f ca="1"/>
        <v>44230</v>
      </c>
      <c r="H31" s="2" vm="2765">
        <f ca="1"/>
        <v>0.73270000000000002</v>
      </c>
      <c r="I31" s="2" vm="2766">
        <f ca="1"/>
        <v>0.83099999999999996</v>
      </c>
      <c r="J31" s="2" vm="2767">
        <f ca="1"/>
        <v>105.01</v>
      </c>
      <c r="K31" s="2" vm="2768">
        <f ca="1"/>
        <v>6.4579000000000004</v>
      </c>
      <c r="L31" s="2" vm="2769">
        <f ca="1"/>
        <v>1.2034</v>
      </c>
      <c r="M31" s="6" vm="2770">
        <f ca="1"/>
        <v>9.5200000000000007E-3</v>
      </c>
    </row>
    <row r="32" spans="1:13" x14ac:dyDescent="0.3">
      <c r="A32" s="2" t="s">
        <v>207</v>
      </c>
      <c r="B32" s="2" t="s">
        <v>208</v>
      </c>
      <c r="C32" s="2" t="s">
        <v>209</v>
      </c>
      <c r="G32" s="2" vm="240">
        <f ca="1"/>
        <v>44231</v>
      </c>
      <c r="H32" s="2" vm="2633">
        <f ca="1"/>
        <v>0.73129999999999995</v>
      </c>
      <c r="I32" s="2" vm="2771">
        <f ca="1"/>
        <v>0.83589999999999998</v>
      </c>
      <c r="J32" s="2" vm="2772">
        <f ca="1"/>
        <v>105.54</v>
      </c>
      <c r="K32" s="2" vm="2773">
        <f ca="1"/>
        <v>6.4714999999999998</v>
      </c>
      <c r="L32" s="2" vm="2774">
        <f ca="1"/>
        <v>1.1961999999999999</v>
      </c>
      <c r="M32" s="6" vm="2775">
        <f ca="1"/>
        <v>9.4730000000000005E-3</v>
      </c>
    </row>
    <row r="33" spans="1:13" x14ac:dyDescent="0.3">
      <c r="A33" s="2" t="s">
        <v>207</v>
      </c>
      <c r="B33" s="2" t="s">
        <v>210</v>
      </c>
      <c r="C33" s="2" t="s">
        <v>211</v>
      </c>
      <c r="G33" s="2" vm="249">
        <f ca="1"/>
        <v>44232</v>
      </c>
      <c r="H33" s="2" vm="2776">
        <f ca="1"/>
        <v>0.72799999999999998</v>
      </c>
      <c r="I33" s="2" vm="2760">
        <f ca="1"/>
        <v>0.83020000000000005</v>
      </c>
      <c r="J33" s="2" vm="2777">
        <f ca="1"/>
        <v>105.36</v>
      </c>
      <c r="K33" s="2" vm="2778">
        <f ca="1"/>
        <v>6.4664000000000001</v>
      </c>
      <c r="L33" s="2" vm="2763">
        <f ca="1"/>
        <v>1.2041999999999999</v>
      </c>
      <c r="M33" s="6" vm="2779">
        <f ca="1"/>
        <v>9.4889999999999992E-3</v>
      </c>
    </row>
    <row r="34" spans="1:13" x14ac:dyDescent="0.3">
      <c r="A34" s="2" t="s">
        <v>212</v>
      </c>
      <c r="B34" s="2" t="s">
        <v>213</v>
      </c>
      <c r="C34" s="2" t="s">
        <v>214</v>
      </c>
      <c r="G34" s="2" vm="257">
        <f ca="1"/>
        <v>44235</v>
      </c>
      <c r="H34" s="2" vm="2731">
        <f ca="1"/>
        <v>0.72770000000000001</v>
      </c>
      <c r="I34" s="2" vm="2780">
        <f ca="1"/>
        <v>0.82989999999999997</v>
      </c>
      <c r="J34" s="2" vm="2781">
        <f ca="1"/>
        <v>105.22</v>
      </c>
      <c r="K34" s="2" vm="2782">
        <f ca="1"/>
        <v>6.4443999999999999</v>
      </c>
      <c r="L34" s="2" vm="2783">
        <f ca="1"/>
        <v>1.2048000000000001</v>
      </c>
      <c r="M34" s="6" vm="2784">
        <f ca="1"/>
        <v>9.5029999999999993E-3</v>
      </c>
    </row>
    <row r="35" spans="1:13" x14ac:dyDescent="0.3">
      <c r="A35" s="2" t="s">
        <v>212</v>
      </c>
      <c r="B35" s="2" t="s">
        <v>215</v>
      </c>
      <c r="C35" s="2" t="s">
        <v>216</v>
      </c>
      <c r="G35" s="2" vm="266">
        <f ca="1"/>
        <v>44236</v>
      </c>
      <c r="H35" s="2" vm="2785">
        <f ca="1"/>
        <v>0.72370000000000001</v>
      </c>
      <c r="I35" s="2" vm="2786">
        <f ca="1"/>
        <v>0.82499999999999996</v>
      </c>
      <c r="J35" s="2" vm="2787">
        <f ca="1"/>
        <v>104.57</v>
      </c>
      <c r="K35" s="2" vm="2788">
        <f ca="1"/>
        <v>6.4344000000000001</v>
      </c>
      <c r="L35" s="2" vm="2789">
        <f ca="1"/>
        <v>1.2117</v>
      </c>
      <c r="M35" s="6" vm="2790">
        <f ca="1"/>
        <v>9.5600000000000008E-3</v>
      </c>
    </row>
    <row r="36" spans="1:13" x14ac:dyDescent="0.3">
      <c r="A36" s="2" t="s">
        <v>217</v>
      </c>
      <c r="B36" s="2" t="s">
        <v>155</v>
      </c>
      <c r="C36" s="2" t="s">
        <v>18</v>
      </c>
      <c r="G36" s="2" vm="275">
        <f ca="1"/>
        <v>44237</v>
      </c>
      <c r="H36" s="2" vm="2791">
        <f ca="1"/>
        <v>0.72270000000000001</v>
      </c>
      <c r="I36" s="2" vm="2792">
        <f ca="1"/>
        <v>0.82509999999999994</v>
      </c>
      <c r="J36" s="2" vm="2787">
        <f ca="1"/>
        <v>104.57</v>
      </c>
      <c r="K36" s="2" vm="2793">
        <f ca="1"/>
        <v>6.4576000000000002</v>
      </c>
      <c r="L36" s="2" vm="2794">
        <f ca="1"/>
        <v>1.2116</v>
      </c>
      <c r="M36" s="6" vm="2795">
        <f ca="1"/>
        <v>9.5589999999999998E-3</v>
      </c>
    </row>
    <row r="37" spans="1:13" x14ac:dyDescent="0.3">
      <c r="A37" s="2" t="s">
        <v>218</v>
      </c>
      <c r="B37" s="2" t="s">
        <v>219</v>
      </c>
      <c r="C37" s="2" t="s">
        <v>220</v>
      </c>
      <c r="G37" s="2" vm="284">
        <f ca="1"/>
        <v>44238</v>
      </c>
      <c r="H37" s="2" vm="2785">
        <f ca="1"/>
        <v>0.72370000000000001</v>
      </c>
      <c r="I37" s="2" vm="2796">
        <f ca="1"/>
        <v>0.82430000000000003</v>
      </c>
      <c r="J37" s="2" vm="2797">
        <f ca="1"/>
        <v>104.72</v>
      </c>
      <c r="K37" s="2" vm="2798">
        <f ca="1"/>
        <v>6.4542000000000002</v>
      </c>
      <c r="L37" s="2" vm="2709">
        <f ca="1"/>
        <v>1.2128000000000001</v>
      </c>
      <c r="M37" s="6" vm="2799">
        <f ca="1"/>
        <v>9.5469999999999999E-3</v>
      </c>
    </row>
    <row r="38" spans="1:13" x14ac:dyDescent="0.3">
      <c r="A38" s="2" t="s">
        <v>221</v>
      </c>
      <c r="B38" s="2" t="s">
        <v>222</v>
      </c>
      <c r="C38" s="2" t="s">
        <v>223</v>
      </c>
      <c r="G38" s="2" vm="292">
        <f ca="1"/>
        <v>44239</v>
      </c>
      <c r="H38" s="2" vm="2800">
        <f ca="1"/>
        <v>0.72230000000000005</v>
      </c>
      <c r="I38" s="2" vm="2801">
        <f ca="1"/>
        <v>0.82489999999999997</v>
      </c>
      <c r="J38" s="2" vm="2802">
        <f ca="1"/>
        <v>104.93</v>
      </c>
      <c r="K38" s="2" vm="2798">
        <f ca="1"/>
        <v>6.4542000000000002</v>
      </c>
      <c r="L38" s="2" vm="2803">
        <f ca="1"/>
        <v>1.2118</v>
      </c>
      <c r="M38" s="6" vm="2804">
        <f ca="1"/>
        <v>9.5270000000000007E-3</v>
      </c>
    </row>
    <row r="39" spans="1:13" x14ac:dyDescent="0.3">
      <c r="A39" s="2" t="s">
        <v>224</v>
      </c>
      <c r="B39" s="2" t="s">
        <v>225</v>
      </c>
      <c r="C39" s="2" t="s">
        <v>226</v>
      </c>
      <c r="G39" s="2" vm="2476">
        <f ca="1"/>
        <v>44242</v>
      </c>
      <c r="H39" s="2" vm="2805">
        <f ca="1"/>
        <v>0.71909999999999996</v>
      </c>
      <c r="I39" s="2" vm="2796">
        <f ca="1"/>
        <v>0.82430000000000003</v>
      </c>
      <c r="J39" s="2" vm="2777">
        <f ca="1"/>
        <v>105.36</v>
      </c>
      <c r="K39" s="2" vm="2798">
        <f ca="1"/>
        <v>6.4542000000000002</v>
      </c>
      <c r="L39" s="2" vm="2806">
        <f ca="1"/>
        <v>1.2126999999999999</v>
      </c>
      <c r="M39" s="6" vm="2779">
        <f ca="1"/>
        <v>9.4889999999999992E-3</v>
      </c>
    </row>
    <row r="40" spans="1:13" x14ac:dyDescent="0.3">
      <c r="A40" s="2" t="s">
        <v>227</v>
      </c>
      <c r="B40" s="2" t="s">
        <v>228</v>
      </c>
      <c r="C40" s="2" t="s">
        <v>229</v>
      </c>
      <c r="G40" s="2" vm="301">
        <f ca="1"/>
        <v>44243</v>
      </c>
      <c r="H40" s="2" vm="2807">
        <f ca="1"/>
        <v>0.71919999999999995</v>
      </c>
      <c r="I40" s="2" vm="2808">
        <f ca="1"/>
        <v>0.82579999999999998</v>
      </c>
      <c r="J40" s="2" vm="2809">
        <f ca="1"/>
        <v>106.04</v>
      </c>
      <c r="K40" s="2" vm="2798">
        <f ca="1"/>
        <v>6.4542000000000002</v>
      </c>
      <c r="L40" s="2" vm="2714">
        <f ca="1"/>
        <v>1.2103999999999999</v>
      </c>
      <c r="M40" s="6" vm="2810">
        <f ca="1"/>
        <v>9.4299999999999991E-3</v>
      </c>
    </row>
    <row r="41" spans="1:13" x14ac:dyDescent="0.3">
      <c r="A41" s="2" t="s">
        <v>230</v>
      </c>
      <c r="B41" s="2" t="s">
        <v>155</v>
      </c>
      <c r="C41" s="2" t="s">
        <v>18</v>
      </c>
      <c r="G41" s="2" vm="310">
        <f ca="1"/>
        <v>44244</v>
      </c>
      <c r="H41" s="2" vm="2811">
        <f ca="1"/>
        <v>0.72189999999999999</v>
      </c>
      <c r="I41" s="2" vm="2812">
        <f ca="1"/>
        <v>0.8306</v>
      </c>
      <c r="J41" s="2" vm="2813">
        <f ca="1"/>
        <v>105.85</v>
      </c>
      <c r="K41" s="2" vm="2798">
        <f ca="1"/>
        <v>6.4542000000000002</v>
      </c>
      <c r="L41" s="2" vm="2814">
        <f ca="1"/>
        <v>1.2036</v>
      </c>
      <c r="M41" s="6" vm="2815">
        <f ca="1"/>
        <v>9.4459999999999995E-3</v>
      </c>
    </row>
    <row r="42" spans="1:13" x14ac:dyDescent="0.3">
      <c r="A42" s="2" t="s">
        <v>231</v>
      </c>
      <c r="B42" s="2" t="s">
        <v>232</v>
      </c>
      <c r="C42" s="2" t="s">
        <v>233</v>
      </c>
      <c r="G42" s="2" vm="319">
        <f ca="1"/>
        <v>44245</v>
      </c>
      <c r="H42" s="2" vm="2816">
        <f ca="1"/>
        <v>0.71530000000000005</v>
      </c>
      <c r="I42" s="2" vm="2817">
        <f ca="1"/>
        <v>0.82699999999999996</v>
      </c>
      <c r="J42" s="2" vm="2818">
        <f ca="1"/>
        <v>105.66</v>
      </c>
      <c r="K42" s="2" vm="2819">
        <f ca="1"/>
        <v>6.4869000000000003</v>
      </c>
      <c r="L42" s="2" vm="2820">
        <f ca="1"/>
        <v>1.2088000000000001</v>
      </c>
      <c r="M42" s="6" vm="2821">
        <f ca="1"/>
        <v>9.4619999999999999E-3</v>
      </c>
    </row>
    <row r="43" spans="1:13" x14ac:dyDescent="0.3">
      <c r="A43" s="2" t="s">
        <v>234</v>
      </c>
      <c r="B43" s="2" t="s">
        <v>235</v>
      </c>
      <c r="C43" s="2" t="s">
        <v>236</v>
      </c>
      <c r="G43" s="2" vm="328">
        <f ca="1"/>
        <v>44246</v>
      </c>
      <c r="H43" s="2" vm="2822">
        <f ca="1"/>
        <v>0.71340000000000003</v>
      </c>
      <c r="I43" s="2" vm="2786">
        <f ca="1"/>
        <v>0.82499999999999996</v>
      </c>
      <c r="J43" s="2" vm="2823">
        <f ca="1"/>
        <v>105.43</v>
      </c>
      <c r="K43" s="2" vm="2824">
        <f ca="1"/>
        <v>6.4554999999999998</v>
      </c>
      <c r="L43" s="2" vm="2789">
        <f ca="1"/>
        <v>1.2117</v>
      </c>
      <c r="M43" s="6" vm="2825">
        <f ca="1"/>
        <v>9.4820000000000008E-3</v>
      </c>
    </row>
    <row r="44" spans="1:13" x14ac:dyDescent="0.3">
      <c r="A44" s="2" t="s">
        <v>237</v>
      </c>
      <c r="B44" s="2" t="s">
        <v>202</v>
      </c>
      <c r="C44" s="2" t="s">
        <v>203</v>
      </c>
      <c r="G44" s="2" vm="337">
        <f ca="1"/>
        <v>44249</v>
      </c>
      <c r="H44" s="2" vm="2826">
        <f ca="1"/>
        <v>0.71089999999999998</v>
      </c>
      <c r="I44" s="2" vm="2682">
        <f ca="1"/>
        <v>0.82250000000000001</v>
      </c>
      <c r="J44" s="2" vm="2827">
        <f ca="1"/>
        <v>105.06</v>
      </c>
      <c r="K44" s="2" vm="2828">
        <f ca="1"/>
        <v>6.4625000000000004</v>
      </c>
      <c r="L44" s="2" vm="2829">
        <f ca="1"/>
        <v>1.2154</v>
      </c>
      <c r="M44" s="6" vm="2830">
        <f ca="1"/>
        <v>9.5160000000000002E-3</v>
      </c>
    </row>
    <row r="45" spans="1:13" x14ac:dyDescent="0.3">
      <c r="A45" s="2" t="s">
        <v>238</v>
      </c>
      <c r="B45" s="2" t="s">
        <v>239</v>
      </c>
      <c r="C45" s="2" t="s">
        <v>240</v>
      </c>
      <c r="G45" s="2" vm="346">
        <f ca="1"/>
        <v>44250</v>
      </c>
      <c r="H45" s="2" vm="2831">
        <f ca="1"/>
        <v>0.70850000000000002</v>
      </c>
      <c r="I45" s="2" vm="2832">
        <f ca="1"/>
        <v>0.82299999999999995</v>
      </c>
      <c r="J45" s="2" vm="2833">
        <f ca="1"/>
        <v>105.24</v>
      </c>
      <c r="K45" s="2" vm="2834">
        <f ca="1"/>
        <v>6.4640000000000004</v>
      </c>
      <c r="L45" s="2" vm="2673">
        <f ca="1"/>
        <v>1.2149000000000001</v>
      </c>
      <c r="M45" s="6" vm="2835">
        <f ca="1"/>
        <v>9.5010000000000008E-3</v>
      </c>
    </row>
    <row r="46" spans="1:13" x14ac:dyDescent="0.3">
      <c r="A46" s="2" t="s">
        <v>241</v>
      </c>
      <c r="B46" s="2" t="s">
        <v>242</v>
      </c>
      <c r="C46" s="2" t="s">
        <v>243</v>
      </c>
      <c r="G46" s="2" vm="355">
        <f ca="1"/>
        <v>44251</v>
      </c>
      <c r="H46" s="2" vm="2836">
        <f ca="1"/>
        <v>0.70709999999999995</v>
      </c>
      <c r="I46" s="2" vm="2717">
        <f ca="1"/>
        <v>0.82199999999999995</v>
      </c>
      <c r="J46" s="2" vm="2837">
        <f ca="1"/>
        <v>105.86</v>
      </c>
      <c r="K46" s="2" vm="2838">
        <f ca="1"/>
        <v>6.4555999999999996</v>
      </c>
      <c r="L46" s="2" vm="2839">
        <f ca="1"/>
        <v>1.2163999999999999</v>
      </c>
      <c r="M46" s="6" vm="2840">
        <f ca="1"/>
        <v>9.4439999999999993E-3</v>
      </c>
    </row>
    <row r="47" spans="1:13" x14ac:dyDescent="0.3">
      <c r="A47" s="2" t="s">
        <v>244</v>
      </c>
      <c r="B47" s="2" t="s">
        <v>245</v>
      </c>
      <c r="C47" s="2" t="s">
        <v>246</v>
      </c>
      <c r="G47" s="2" vm="364">
        <f ca="1"/>
        <v>44252</v>
      </c>
      <c r="H47" s="2" vm="2822">
        <f ca="1"/>
        <v>0.71340000000000003</v>
      </c>
      <c r="I47" s="2" vm="2841">
        <f ca="1"/>
        <v>0.82110000000000005</v>
      </c>
      <c r="J47" s="2" vm="2842">
        <f ca="1"/>
        <v>106.21</v>
      </c>
      <c r="K47" s="2" vm="2843">
        <f ca="1"/>
        <v>6.4541000000000004</v>
      </c>
      <c r="L47" s="2" vm="2844">
        <f ca="1"/>
        <v>1.2176</v>
      </c>
      <c r="M47" s="6" vm="2845">
        <f ca="1"/>
        <v>9.4129999999999995E-3</v>
      </c>
    </row>
    <row r="48" spans="1:13" x14ac:dyDescent="0.3">
      <c r="A48" s="2" t="s">
        <v>247</v>
      </c>
      <c r="B48" s="2" t="s">
        <v>248</v>
      </c>
      <c r="C48" s="2" t="s">
        <v>249</v>
      </c>
      <c r="G48" s="2" vm="372">
        <f ca="1"/>
        <v>44253</v>
      </c>
      <c r="H48" s="2" vm="2846">
        <f ca="1"/>
        <v>0.71760000000000002</v>
      </c>
      <c r="I48" s="2" vm="2847">
        <f ca="1"/>
        <v>0.82799999999999996</v>
      </c>
      <c r="J48" s="2" vm="2848">
        <f ca="1"/>
        <v>106.58</v>
      </c>
      <c r="K48" s="2" vm="2849">
        <f ca="1"/>
        <v>6.4729999999999999</v>
      </c>
      <c r="L48" s="2" vm="2850">
        <f ca="1"/>
        <v>1.2074</v>
      </c>
      <c r="M48" s="6" vm="2851">
        <f ca="1"/>
        <v>9.3799999999999994E-3</v>
      </c>
    </row>
    <row r="49" spans="1:13" x14ac:dyDescent="0.3">
      <c r="A49" s="2" t="s">
        <v>250</v>
      </c>
      <c r="B49" s="2" t="s">
        <v>251</v>
      </c>
      <c r="C49" s="2" t="s">
        <v>24</v>
      </c>
      <c r="G49" s="2" vm="381">
        <f ca="1"/>
        <v>44256</v>
      </c>
      <c r="H49" s="2" vm="2852">
        <f ca="1"/>
        <v>0.71799999999999997</v>
      </c>
      <c r="I49" s="2" vm="2853">
        <f ca="1"/>
        <v>0.82979999999999998</v>
      </c>
      <c r="J49" s="2" vm="2854">
        <f ca="1"/>
        <v>106.75</v>
      </c>
      <c r="K49" s="2" vm="2855">
        <f ca="1"/>
        <v>6.4648000000000003</v>
      </c>
      <c r="L49" s="2" vm="2856">
        <f ca="1"/>
        <v>1.2047000000000001</v>
      </c>
      <c r="M49" s="6" vm="2857">
        <f ca="1"/>
        <v>9.3659999999999993E-3</v>
      </c>
    </row>
    <row r="50" spans="1:13" x14ac:dyDescent="0.3">
      <c r="A50" s="2" t="s">
        <v>252</v>
      </c>
      <c r="B50" s="2" t="s">
        <v>253</v>
      </c>
      <c r="C50" s="2" t="s">
        <v>254</v>
      </c>
      <c r="G50" s="2" vm="390">
        <f ca="1"/>
        <v>44257</v>
      </c>
      <c r="H50" s="2" vm="2858">
        <f ca="1"/>
        <v>0.71650000000000003</v>
      </c>
      <c r="I50" s="2" vm="2859">
        <f ca="1"/>
        <v>0.82689999999999997</v>
      </c>
      <c r="J50" s="2" vm="2860">
        <f ca="1"/>
        <v>106.67</v>
      </c>
      <c r="K50" s="2" vm="2861">
        <f ca="1"/>
        <v>6.4702000000000002</v>
      </c>
      <c r="L50" s="2" vm="2862">
        <f ca="1"/>
        <v>1.2089000000000001</v>
      </c>
      <c r="M50" s="6" vm="2863">
        <f ca="1"/>
        <v>9.3729999999999994E-3</v>
      </c>
    </row>
    <row r="51" spans="1:13" x14ac:dyDescent="0.3">
      <c r="A51" s="2" t="s">
        <v>255</v>
      </c>
      <c r="B51" s="2" t="s">
        <v>248</v>
      </c>
      <c r="C51" s="2" t="s">
        <v>249</v>
      </c>
      <c r="G51" s="2" vm="398">
        <f ca="1"/>
        <v>44258</v>
      </c>
      <c r="H51" s="2" vm="2858">
        <f ca="1"/>
        <v>0.71650000000000003</v>
      </c>
      <c r="I51" s="2" vm="2864">
        <f ca="1"/>
        <v>0.82879999999999998</v>
      </c>
      <c r="J51" s="2" vm="2865">
        <f ca="1"/>
        <v>106.99</v>
      </c>
      <c r="K51" s="2" vm="2866">
        <f ca="1"/>
        <v>6.4675000000000002</v>
      </c>
      <c r="L51" s="2" vm="2867">
        <f ca="1"/>
        <v>1.2061999999999999</v>
      </c>
      <c r="M51" s="6" vm="2868">
        <f ca="1"/>
        <v>9.3439999999999999E-3</v>
      </c>
    </row>
    <row r="52" spans="1:13" x14ac:dyDescent="0.3">
      <c r="A52" s="2" t="s">
        <v>256</v>
      </c>
      <c r="B52" s="2" t="s">
        <v>248</v>
      </c>
      <c r="C52" s="2" t="s">
        <v>249</v>
      </c>
      <c r="G52" s="2" vm="407">
        <f ca="1"/>
        <v>44259</v>
      </c>
      <c r="H52" s="2" vm="2869">
        <f ca="1"/>
        <v>0.71950000000000003</v>
      </c>
      <c r="I52" s="2" vm="2870">
        <f ca="1"/>
        <v>0.83540000000000003</v>
      </c>
      <c r="J52" s="2" vm="2871">
        <f ca="1"/>
        <v>107.97</v>
      </c>
      <c r="K52" s="2" vm="2872">
        <f ca="1"/>
        <v>6.4694000000000003</v>
      </c>
      <c r="L52" s="2" vm="2873">
        <f ca="1"/>
        <v>1.1966000000000001</v>
      </c>
      <c r="M52" s="6" vm="2874">
        <f ca="1"/>
        <v>9.2610000000000001E-3</v>
      </c>
    </row>
    <row r="53" spans="1:13" x14ac:dyDescent="0.3">
      <c r="A53" s="2" t="s">
        <v>257</v>
      </c>
      <c r="B53" s="2" t="s">
        <v>258</v>
      </c>
      <c r="C53" s="2" t="s">
        <v>259</v>
      </c>
      <c r="G53" s="2" vm="416">
        <f ca="1"/>
        <v>44260</v>
      </c>
      <c r="H53" s="2" vm="2800">
        <f ca="1"/>
        <v>0.72230000000000005</v>
      </c>
      <c r="I53" s="2" vm="2875">
        <f ca="1"/>
        <v>0.83899999999999997</v>
      </c>
      <c r="J53" s="2" vm="2876">
        <f ca="1"/>
        <v>108.34</v>
      </c>
      <c r="K53" s="2" vm="2877">
        <f ca="1"/>
        <v>6.4960000000000004</v>
      </c>
      <c r="L53" s="2" vm="2878">
        <f ca="1"/>
        <v>1.1917</v>
      </c>
      <c r="M53" s="6" vm="2879">
        <f ca="1"/>
        <v>9.2280000000000001E-3</v>
      </c>
    </row>
    <row r="54" spans="1:13" x14ac:dyDescent="0.3">
      <c r="A54" s="2" t="s">
        <v>257</v>
      </c>
      <c r="B54" s="2" t="s">
        <v>260</v>
      </c>
      <c r="C54" s="2" t="s">
        <v>261</v>
      </c>
      <c r="G54" s="2" vm="425">
        <f ca="1"/>
        <v>44263</v>
      </c>
      <c r="H54" s="2" vm="2880">
        <f ca="1"/>
        <v>0.72319999999999995</v>
      </c>
      <c r="I54" s="2" vm="2881">
        <f ca="1"/>
        <v>0.84409999999999996</v>
      </c>
      <c r="J54" s="2" vm="2882">
        <f ca="1"/>
        <v>108.86</v>
      </c>
      <c r="K54" s="2" vm="2636">
        <f ca="1"/>
        <v>6.5250000000000004</v>
      </c>
      <c r="L54" s="2" vm="2883">
        <f ca="1"/>
        <v>1.1842999999999999</v>
      </c>
      <c r="M54" s="6" vm="2884">
        <f ca="1"/>
        <v>9.1819999999999992E-3</v>
      </c>
    </row>
    <row r="55" spans="1:13" x14ac:dyDescent="0.3">
      <c r="A55" s="2" t="s">
        <v>262</v>
      </c>
      <c r="B55" s="2" t="s">
        <v>263</v>
      </c>
      <c r="C55" s="2" t="s">
        <v>264</v>
      </c>
      <c r="G55" s="2" vm="434">
        <f ca="1"/>
        <v>44264</v>
      </c>
      <c r="H55" s="2" vm="2885">
        <f ca="1"/>
        <v>0.71960000000000002</v>
      </c>
      <c r="I55" s="2" vm="2886">
        <f ca="1"/>
        <v>0.84019999999999995</v>
      </c>
      <c r="J55" s="2" vm="2887">
        <f ca="1"/>
        <v>108.46</v>
      </c>
      <c r="K55" s="2" vm="2888">
        <f ca="1"/>
        <v>6.5049999999999999</v>
      </c>
      <c r="L55" s="2" vm="2889">
        <f ca="1"/>
        <v>1.1898</v>
      </c>
      <c r="M55" s="6" vm="2890">
        <f ca="1"/>
        <v>9.2169999999999995E-3</v>
      </c>
    </row>
    <row r="56" spans="1:13" x14ac:dyDescent="0.3">
      <c r="A56" s="2" t="s">
        <v>265</v>
      </c>
      <c r="B56" s="2" t="s">
        <v>176</v>
      </c>
      <c r="C56" s="2" t="s">
        <v>177</v>
      </c>
      <c r="G56" s="2" vm="441">
        <f ca="1"/>
        <v>44265</v>
      </c>
      <c r="H56" s="2" vm="2891">
        <f ca="1"/>
        <v>0.7177</v>
      </c>
      <c r="I56" s="2" vm="2892">
        <f ca="1"/>
        <v>0.83830000000000005</v>
      </c>
      <c r="J56" s="2" vm="2893">
        <f ca="1"/>
        <v>108.38</v>
      </c>
      <c r="K56" s="2" vm="2888">
        <f ca="1"/>
        <v>6.5049999999999999</v>
      </c>
      <c r="L56" s="2" vm="2894">
        <f ca="1"/>
        <v>1.1924999999999999</v>
      </c>
      <c r="M56" s="6" vm="2895">
        <f ca="1"/>
        <v>9.2259999999999998E-3</v>
      </c>
    </row>
    <row r="57" spans="1:13" x14ac:dyDescent="0.3">
      <c r="A57" s="2" t="s">
        <v>266</v>
      </c>
      <c r="B57" s="2" t="s">
        <v>176</v>
      </c>
      <c r="C57" s="2" t="s">
        <v>177</v>
      </c>
      <c r="G57" s="2" vm="450">
        <f ca="1"/>
        <v>44266</v>
      </c>
      <c r="H57" s="2" vm="2896">
        <f ca="1"/>
        <v>0.71460000000000001</v>
      </c>
      <c r="I57" s="2" vm="2897">
        <f ca="1"/>
        <v>0.83420000000000005</v>
      </c>
      <c r="J57" s="2" vm="2898">
        <f ca="1"/>
        <v>108.49</v>
      </c>
      <c r="K57" s="2" vm="2899">
        <f ca="1"/>
        <v>6.4931999999999999</v>
      </c>
      <c r="L57" s="2" vm="2900">
        <f ca="1"/>
        <v>1.1983999999999999</v>
      </c>
      <c r="M57" s="6" vm="2901">
        <f ca="1"/>
        <v>9.2149999999999992E-3</v>
      </c>
    </row>
    <row r="58" spans="1:13" x14ac:dyDescent="0.3">
      <c r="A58" s="2" t="s">
        <v>267</v>
      </c>
      <c r="B58" s="2" t="s">
        <v>268</v>
      </c>
      <c r="C58" s="2" t="s">
        <v>269</v>
      </c>
      <c r="G58" s="2" vm="459">
        <f ca="1"/>
        <v>44267</v>
      </c>
      <c r="H58" s="2" vm="2852">
        <f ca="1"/>
        <v>0.71799999999999997</v>
      </c>
      <c r="I58" s="2" vm="2902">
        <f ca="1"/>
        <v>0.83640000000000003</v>
      </c>
      <c r="J58" s="2" vm="2903">
        <f ca="1"/>
        <v>109</v>
      </c>
      <c r="K58" s="2" vm="2904">
        <f ca="1"/>
        <v>6.5080999999999998</v>
      </c>
      <c r="L58" s="2" vm="2905">
        <f ca="1"/>
        <v>1.1952</v>
      </c>
      <c r="M58" s="6" vm="2906">
        <f ca="1"/>
        <v>9.1719999999999996E-3</v>
      </c>
    </row>
    <row r="59" spans="1:13" x14ac:dyDescent="0.3">
      <c r="A59" s="2" t="s">
        <v>267</v>
      </c>
      <c r="B59" s="2" t="s">
        <v>270</v>
      </c>
      <c r="C59" s="2" t="s">
        <v>271</v>
      </c>
      <c r="G59" s="2" vm="467">
        <f ca="1"/>
        <v>44270</v>
      </c>
      <c r="H59" s="2" vm="2885">
        <f ca="1"/>
        <v>0.71960000000000002</v>
      </c>
      <c r="I59" s="2" vm="2907">
        <f ca="1"/>
        <v>0.83809999999999996</v>
      </c>
      <c r="J59" s="2" vm="2908">
        <f ca="1"/>
        <v>109.12</v>
      </c>
      <c r="K59" s="2" vm="2909">
        <f ca="1"/>
        <v>6.4996</v>
      </c>
      <c r="L59" s="2" vm="2910">
        <f ca="1"/>
        <v>1.1928000000000001</v>
      </c>
      <c r="M59" s="6" vm="2911">
        <f ca="1"/>
        <v>9.1629999999999993E-3</v>
      </c>
    </row>
    <row r="60" spans="1:13" x14ac:dyDescent="0.3">
      <c r="A60" s="2" t="s">
        <v>272</v>
      </c>
      <c r="B60" s="2" t="s">
        <v>273</v>
      </c>
      <c r="C60" s="2" t="s">
        <v>274</v>
      </c>
      <c r="G60" s="2" vm="476">
        <f ca="1"/>
        <v>44271</v>
      </c>
      <c r="H60" s="2" vm="2912">
        <f ca="1"/>
        <v>0.71970000000000001</v>
      </c>
      <c r="I60" s="2" vm="2913">
        <f ca="1"/>
        <v>0.84009999999999996</v>
      </c>
      <c r="J60" s="2" vm="2914">
        <f ca="1"/>
        <v>108.98</v>
      </c>
      <c r="K60" s="2" vm="2915">
        <f ca="1"/>
        <v>6.5052000000000003</v>
      </c>
      <c r="L60" s="2" vm="2916">
        <f ca="1"/>
        <v>1.19</v>
      </c>
      <c r="M60" s="6" vm="2917">
        <f ca="1"/>
        <v>9.1730000000000006E-3</v>
      </c>
    </row>
    <row r="61" spans="1:13" x14ac:dyDescent="0.3">
      <c r="A61" s="2" t="s">
        <v>275</v>
      </c>
      <c r="B61" s="2" t="s">
        <v>276</v>
      </c>
      <c r="C61" s="2" t="s">
        <v>277</v>
      </c>
      <c r="G61" s="2" vm="485">
        <f ca="1"/>
        <v>44272</v>
      </c>
      <c r="H61" s="2" vm="2918">
        <f ca="1"/>
        <v>0.71599999999999997</v>
      </c>
      <c r="I61" s="2" vm="2919">
        <f ca="1"/>
        <v>0.8347</v>
      </c>
      <c r="J61" s="2" vm="2920">
        <f ca="1"/>
        <v>108.83</v>
      </c>
      <c r="K61" s="2" vm="2921">
        <f ca="1"/>
        <v>6.5030000000000001</v>
      </c>
      <c r="L61" s="2" vm="2922">
        <f ca="1"/>
        <v>1.1978</v>
      </c>
      <c r="M61" s="6" vm="2923">
        <f ca="1"/>
        <v>9.1870000000000007E-3</v>
      </c>
    </row>
    <row r="62" spans="1:13" x14ac:dyDescent="0.3">
      <c r="A62" s="2" t="s">
        <v>278</v>
      </c>
      <c r="B62" s="2" t="s">
        <v>248</v>
      </c>
      <c r="C62" s="2" t="s">
        <v>249</v>
      </c>
      <c r="G62" s="2" vm="494">
        <f ca="1"/>
        <v>44273</v>
      </c>
      <c r="H62" s="2" vm="2924">
        <f ca="1"/>
        <v>0.71809999999999996</v>
      </c>
      <c r="I62" s="2" vm="2925">
        <f ca="1"/>
        <v>0.83919999999999995</v>
      </c>
      <c r="J62" s="2" vm="2926">
        <f ca="1"/>
        <v>108.88</v>
      </c>
      <c r="K62" s="2" vm="2927">
        <f ca="1"/>
        <v>6.5053999999999998</v>
      </c>
      <c r="L62" s="2" vm="2928">
        <f ca="1"/>
        <v>1.1915</v>
      </c>
      <c r="M62" s="6" vm="2884">
        <f ca="1"/>
        <v>9.1819999999999992E-3</v>
      </c>
    </row>
    <row r="63" spans="1:13" x14ac:dyDescent="0.3">
      <c r="A63" s="2" t="s">
        <v>279</v>
      </c>
      <c r="B63" s="2" t="s">
        <v>280</v>
      </c>
      <c r="C63" s="2" t="s">
        <v>281</v>
      </c>
      <c r="G63" s="2" vm="503">
        <f ca="1"/>
        <v>44274</v>
      </c>
      <c r="H63" s="2" vm="2929">
        <f ca="1"/>
        <v>0.7208</v>
      </c>
      <c r="I63" s="2" vm="2930">
        <f ca="1"/>
        <v>0.84</v>
      </c>
      <c r="J63" s="2" vm="2931">
        <f ca="1"/>
        <v>108.87</v>
      </c>
      <c r="K63" s="2" vm="2932">
        <f ca="1"/>
        <v>6.5069999999999997</v>
      </c>
      <c r="L63" s="2" vm="2933">
        <f ca="1"/>
        <v>1.1902999999999999</v>
      </c>
      <c r="M63" s="6" vm="2934">
        <f ca="1"/>
        <v>9.1830000000000002E-3</v>
      </c>
    </row>
    <row r="64" spans="1:13" x14ac:dyDescent="0.3">
      <c r="A64" s="2" t="s">
        <v>282</v>
      </c>
      <c r="B64" s="2" t="s">
        <v>283</v>
      </c>
      <c r="C64" s="2" t="s">
        <v>284</v>
      </c>
      <c r="G64" s="2" vm="512">
        <f ca="1"/>
        <v>44277</v>
      </c>
      <c r="H64" s="2" vm="2935">
        <f ca="1"/>
        <v>0.72119999999999995</v>
      </c>
      <c r="I64" s="2" vm="2936">
        <f ca="1"/>
        <v>0.8377</v>
      </c>
      <c r="J64" s="2" vm="2920">
        <f ca="1"/>
        <v>108.83</v>
      </c>
      <c r="K64" s="2" vm="2932">
        <f ca="1"/>
        <v>6.5069999999999997</v>
      </c>
      <c r="L64" s="2" vm="2937">
        <f ca="1"/>
        <v>1.1931</v>
      </c>
      <c r="M64" s="6" vm="2938">
        <f ca="1"/>
        <v>9.1859999999999997E-3</v>
      </c>
    </row>
    <row r="65" spans="1:13" x14ac:dyDescent="0.3">
      <c r="A65" s="2" t="s">
        <v>285</v>
      </c>
      <c r="B65" s="2" t="s">
        <v>202</v>
      </c>
      <c r="C65" s="2" t="s">
        <v>203</v>
      </c>
      <c r="G65" s="2" vm="521">
        <f ca="1"/>
        <v>44278</v>
      </c>
      <c r="H65" s="2" vm="2939">
        <f ca="1"/>
        <v>0.72709999999999997</v>
      </c>
      <c r="I65" s="2" vm="2940">
        <f ca="1"/>
        <v>0.84370000000000001</v>
      </c>
      <c r="J65" s="2" vm="2941">
        <f ca="1"/>
        <v>108.56</v>
      </c>
      <c r="K65" s="2" vm="2942">
        <f ca="1"/>
        <v>6.516</v>
      </c>
      <c r="L65" s="2" vm="2943">
        <f ca="1"/>
        <v>1.1849000000000001</v>
      </c>
      <c r="M65" s="6" vm="2944">
        <f ca="1"/>
        <v>9.2069999999999999E-3</v>
      </c>
    </row>
    <row r="66" spans="1:13" x14ac:dyDescent="0.3">
      <c r="A66" s="2" t="s">
        <v>286</v>
      </c>
      <c r="B66" s="2" t="s">
        <v>287</v>
      </c>
      <c r="C66" s="2" t="s">
        <v>288</v>
      </c>
      <c r="G66" s="2" vm="530">
        <f ca="1"/>
        <v>44279</v>
      </c>
      <c r="H66" s="2" vm="2687">
        <f ca="1"/>
        <v>0.73040000000000005</v>
      </c>
      <c r="I66" s="2" vm="2945">
        <f ca="1"/>
        <v>0.84650000000000003</v>
      </c>
      <c r="J66" s="2" vm="2946">
        <f ca="1"/>
        <v>108.72</v>
      </c>
      <c r="K66" s="2" vm="2947">
        <f ca="1"/>
        <v>6.5229999999999997</v>
      </c>
      <c r="L66" s="2" vm="2948">
        <f ca="1"/>
        <v>1.1812</v>
      </c>
      <c r="M66" s="6" vm="2949">
        <f ca="1"/>
        <v>9.195E-3</v>
      </c>
    </row>
    <row r="67" spans="1:13" x14ac:dyDescent="0.3">
      <c r="A67" s="2" t="s">
        <v>289</v>
      </c>
      <c r="B67" s="2" t="s">
        <v>290</v>
      </c>
      <c r="C67" s="2" t="s">
        <v>291</v>
      </c>
      <c r="G67" s="2" vm="538">
        <f ca="1"/>
        <v>44280</v>
      </c>
      <c r="H67" s="2" vm="2776">
        <f ca="1"/>
        <v>0.72799999999999998</v>
      </c>
      <c r="I67" s="2" vm="2950">
        <f ca="1"/>
        <v>0.85</v>
      </c>
      <c r="J67" s="2" vm="2951">
        <f ca="1"/>
        <v>109.17</v>
      </c>
      <c r="K67" s="2" vm="2952">
        <f ca="1"/>
        <v>6.5452000000000004</v>
      </c>
      <c r="L67" s="2" vm="2953">
        <f ca="1"/>
        <v>1.1763999999999999</v>
      </c>
      <c r="M67" s="6" vm="2954">
        <f ca="1"/>
        <v>9.1579999999999995E-3</v>
      </c>
    </row>
    <row r="68" spans="1:13" x14ac:dyDescent="0.3">
      <c r="A68" s="2" t="s">
        <v>289</v>
      </c>
      <c r="B68" s="2" t="s">
        <v>292</v>
      </c>
      <c r="C68" s="2" t="s">
        <v>293</v>
      </c>
      <c r="G68" s="2" vm="547">
        <f ca="1"/>
        <v>44281</v>
      </c>
      <c r="H68" s="2" vm="2955">
        <f ca="1"/>
        <v>0.72519999999999996</v>
      </c>
      <c r="I68" s="2" vm="2956">
        <f ca="1"/>
        <v>0.8478</v>
      </c>
      <c r="J68" s="2" vm="2957">
        <f ca="1"/>
        <v>109.64</v>
      </c>
      <c r="K68" s="2" vm="2958">
        <f ca="1"/>
        <v>6.5411999999999999</v>
      </c>
      <c r="L68" s="2" vm="2959">
        <f ca="1"/>
        <v>1.1796</v>
      </c>
      <c r="M68" s="6" vm="2960">
        <f ca="1"/>
        <v>9.1179999999999994E-3</v>
      </c>
    </row>
    <row r="69" spans="1:13" x14ac:dyDescent="0.3">
      <c r="A69" s="2" t="s">
        <v>294</v>
      </c>
      <c r="B69" s="2" t="s">
        <v>295</v>
      </c>
      <c r="C69" s="2" t="s">
        <v>296</v>
      </c>
      <c r="G69" s="2" vm="556">
        <f ca="1"/>
        <v>44284</v>
      </c>
      <c r="H69" s="2" vm="2961">
        <f ca="1"/>
        <v>0.72640000000000005</v>
      </c>
      <c r="I69" s="2" vm="2962">
        <f ca="1"/>
        <v>0.84989999999999999</v>
      </c>
      <c r="J69" s="2" vm="2963">
        <f ca="1"/>
        <v>109.78</v>
      </c>
      <c r="K69" s="2" vm="2964">
        <f ca="1"/>
        <v>6.5678000000000001</v>
      </c>
      <c r="L69" s="2" vm="2965">
        <f ca="1"/>
        <v>1.1761999999999999</v>
      </c>
      <c r="M69" s="6" vm="2966">
        <f ca="1"/>
        <v>9.1070000000000005E-3</v>
      </c>
    </row>
    <row r="70" spans="1:13" x14ac:dyDescent="0.3">
      <c r="A70" s="2" t="s">
        <v>297</v>
      </c>
      <c r="B70" s="2" t="s">
        <v>147</v>
      </c>
      <c r="C70" s="2" t="s">
        <v>23</v>
      </c>
      <c r="G70" s="2" vm="562">
        <f ca="1"/>
        <v>44285</v>
      </c>
      <c r="H70" s="2" vm="2967">
        <f ca="1"/>
        <v>0.72760000000000002</v>
      </c>
      <c r="I70" s="2" vm="2968">
        <f ca="1"/>
        <v>0.85340000000000005</v>
      </c>
      <c r="J70" s="2" vm="2969">
        <f ca="1"/>
        <v>110.34</v>
      </c>
      <c r="K70" s="2" vm="2970">
        <f ca="1"/>
        <v>6.5716000000000001</v>
      </c>
      <c r="L70" s="2" vm="2971">
        <f ca="1"/>
        <v>1.1714</v>
      </c>
      <c r="M70" s="6" vm="2972">
        <f ca="1"/>
        <v>9.0589999999999993E-3</v>
      </c>
    </row>
    <row r="71" spans="1:13" x14ac:dyDescent="0.3">
      <c r="A71" s="2" t="s">
        <v>298</v>
      </c>
      <c r="B71" s="2" t="s">
        <v>299</v>
      </c>
      <c r="C71" s="2" t="s">
        <v>300</v>
      </c>
      <c r="G71" s="2" vm="571">
        <f ca="1"/>
        <v>44286</v>
      </c>
      <c r="H71" s="2" vm="2973">
        <f ca="1"/>
        <v>0.72540000000000004</v>
      </c>
      <c r="I71" s="2" vm="2974">
        <f ca="1"/>
        <v>0.85240000000000005</v>
      </c>
      <c r="J71" s="2" vm="2975">
        <f ca="1"/>
        <v>110.7</v>
      </c>
      <c r="K71" s="2" vm="2976">
        <f ca="1"/>
        <v>6.5518000000000001</v>
      </c>
      <c r="L71" s="2" vm="2977">
        <f ca="1"/>
        <v>1.1728000000000001</v>
      </c>
      <c r="M71" s="6" vm="2978">
        <f ca="1"/>
        <v>9.0310000000000008E-3</v>
      </c>
    </row>
    <row r="72" spans="1:13" x14ac:dyDescent="0.3">
      <c r="A72" s="2" t="s">
        <v>301</v>
      </c>
      <c r="B72" s="2" t="s">
        <v>302</v>
      </c>
      <c r="C72" s="2" t="s">
        <v>303</v>
      </c>
      <c r="G72" s="2" vm="580">
        <f ca="1"/>
        <v>44287</v>
      </c>
      <c r="H72" s="2" vm="2979">
        <f ca="1"/>
        <v>0.7228</v>
      </c>
      <c r="I72" s="2" vm="2980">
        <f ca="1"/>
        <v>0.84899999999999998</v>
      </c>
      <c r="J72" s="2" vm="2981">
        <f ca="1"/>
        <v>110.6</v>
      </c>
      <c r="K72" s="2" vm="2982">
        <f ca="1"/>
        <v>6.5644999999999998</v>
      </c>
      <c r="L72" s="2" vm="2983">
        <f ca="1"/>
        <v>1.1775</v>
      </c>
      <c r="M72" s="6" vm="2984">
        <f ca="1"/>
        <v>9.0390000000000002E-3</v>
      </c>
    </row>
    <row r="73" spans="1:13" x14ac:dyDescent="0.3">
      <c r="A73" s="2" t="s">
        <v>304</v>
      </c>
      <c r="B73" s="2" t="s">
        <v>305</v>
      </c>
      <c r="C73" s="2" t="s">
        <v>306</v>
      </c>
      <c r="G73" s="2" vm="2527">
        <f ca="1"/>
        <v>44288</v>
      </c>
      <c r="H73" s="2" vm="2979">
        <f ca="1"/>
        <v>0.7228</v>
      </c>
      <c r="I73" s="2" vm="2962">
        <f ca="1"/>
        <v>0.84989999999999999</v>
      </c>
      <c r="J73" s="2" vm="2985">
        <f ca="1"/>
        <v>110.71</v>
      </c>
      <c r="K73" s="2" vm="2986">
        <f ca="1"/>
        <v>6.5646000000000004</v>
      </c>
      <c r="L73" s="2" vm="2965">
        <f ca="1"/>
        <v>1.1761999999999999</v>
      </c>
      <c r="M73" s="6" vm="2987">
        <f ca="1"/>
        <v>9.0329999999999994E-3</v>
      </c>
    </row>
    <row r="74" spans="1:13" x14ac:dyDescent="0.3">
      <c r="A74" s="2" t="s">
        <v>307</v>
      </c>
      <c r="B74" s="2" t="s">
        <v>161</v>
      </c>
      <c r="C74" s="2" t="s">
        <v>162</v>
      </c>
      <c r="G74" s="2" vm="589">
        <f ca="1"/>
        <v>44291</v>
      </c>
      <c r="H74" s="2" vm="2988">
        <f ca="1"/>
        <v>0.71940000000000004</v>
      </c>
      <c r="I74" s="2" vm="2989">
        <f ca="1"/>
        <v>0.84640000000000004</v>
      </c>
      <c r="J74" s="2" vm="2990">
        <f ca="1"/>
        <v>110.17</v>
      </c>
      <c r="K74" s="2" vm="2986">
        <f ca="1"/>
        <v>6.5646000000000004</v>
      </c>
      <c r="L74" s="2" vm="2991">
        <f ca="1"/>
        <v>1.1811</v>
      </c>
      <c r="M74" s="6" vm="2992">
        <f ca="1"/>
        <v>9.0749999999999997E-3</v>
      </c>
    </row>
    <row r="75" spans="1:13" x14ac:dyDescent="0.3">
      <c r="A75" s="2" t="s">
        <v>308</v>
      </c>
      <c r="B75" s="2" t="s">
        <v>309</v>
      </c>
      <c r="C75" s="2" t="s">
        <v>310</v>
      </c>
      <c r="G75" s="2" vm="596">
        <f ca="1"/>
        <v>44292</v>
      </c>
      <c r="H75" s="2" vm="2880">
        <f ca="1"/>
        <v>0.72319999999999995</v>
      </c>
      <c r="I75" s="2" vm="2993">
        <f ca="1"/>
        <v>0.84189999999999998</v>
      </c>
      <c r="J75" s="2" vm="2994">
        <f ca="1"/>
        <v>109.74</v>
      </c>
      <c r="K75" s="2" vm="2995">
        <f ca="1"/>
        <v>6.5369999999999999</v>
      </c>
      <c r="L75" s="2" vm="2996">
        <f ca="1"/>
        <v>1.1875</v>
      </c>
      <c r="M75" s="6" vm="2997">
        <f ca="1"/>
        <v>9.11E-3</v>
      </c>
    </row>
    <row r="76" spans="1:13" x14ac:dyDescent="0.3">
      <c r="A76" s="2" t="s">
        <v>311</v>
      </c>
      <c r="B76" s="2" t="s">
        <v>155</v>
      </c>
      <c r="C76" s="2" t="s">
        <v>18</v>
      </c>
      <c r="G76" s="2" vm="605">
        <f ca="1"/>
        <v>44293</v>
      </c>
      <c r="H76" s="2" vm="2998">
        <f ca="1"/>
        <v>0.72789999999999999</v>
      </c>
      <c r="I76" s="2" vm="2999">
        <f ca="1"/>
        <v>0.84219999999999995</v>
      </c>
      <c r="J76" s="2" vm="3000">
        <f ca="1"/>
        <v>109.84</v>
      </c>
      <c r="K76" s="2" vm="3001">
        <f ca="1"/>
        <v>6.5415000000000001</v>
      </c>
      <c r="L76" s="2" vm="3002">
        <f ca="1"/>
        <v>1.1870000000000001</v>
      </c>
      <c r="M76" s="6" vm="3003">
        <f ca="1"/>
        <v>9.1020000000000007E-3</v>
      </c>
    </row>
    <row r="77" spans="1:13" x14ac:dyDescent="0.3">
      <c r="A77" s="2" t="s">
        <v>312</v>
      </c>
      <c r="B77" s="2" t="s">
        <v>313</v>
      </c>
      <c r="C77" s="2" t="s">
        <v>314</v>
      </c>
      <c r="G77" s="2" vm="614">
        <f ca="1"/>
        <v>44294</v>
      </c>
      <c r="H77" s="2" vm="2776">
        <f ca="1"/>
        <v>0.72799999999999998</v>
      </c>
      <c r="I77" s="2" vm="3004">
        <f ca="1"/>
        <v>0.83930000000000005</v>
      </c>
      <c r="J77" s="2" vm="3005">
        <f ca="1"/>
        <v>109.24</v>
      </c>
      <c r="K77" s="2" vm="3006">
        <f ca="1"/>
        <v>6.5505000000000004</v>
      </c>
      <c r="L77" s="2" vm="3007">
        <f ca="1"/>
        <v>1.1912</v>
      </c>
      <c r="M77" s="6" vm="3008">
        <f ca="1"/>
        <v>9.1520000000000004E-3</v>
      </c>
    </row>
    <row r="78" spans="1:13" x14ac:dyDescent="0.3">
      <c r="A78" s="2" t="s">
        <v>315</v>
      </c>
      <c r="B78" s="2" t="s">
        <v>316</v>
      </c>
      <c r="C78" s="2" t="s">
        <v>317</v>
      </c>
      <c r="G78" s="2" vm="623">
        <f ca="1"/>
        <v>44295</v>
      </c>
      <c r="H78" s="2" vm="3009">
        <f ca="1"/>
        <v>0.72929999999999995</v>
      </c>
      <c r="I78" s="2" vm="2930">
        <f ca="1"/>
        <v>0.84</v>
      </c>
      <c r="J78" s="2" vm="3010">
        <f ca="1"/>
        <v>109.65</v>
      </c>
      <c r="K78" s="2" vm="3011">
        <f ca="1"/>
        <v>6.5522</v>
      </c>
      <c r="L78" s="2" vm="3012">
        <f ca="1"/>
        <v>1.1896</v>
      </c>
      <c r="M78" s="6" vm="3013">
        <f ca="1"/>
        <v>9.1170000000000001E-3</v>
      </c>
    </row>
    <row r="79" spans="1:13" x14ac:dyDescent="0.3">
      <c r="A79" s="2" t="s">
        <v>315</v>
      </c>
      <c r="B79" s="2" t="s">
        <v>155</v>
      </c>
      <c r="C79" s="2" t="s">
        <v>18</v>
      </c>
      <c r="G79" s="2" vm="632">
        <f ca="1"/>
        <v>44298</v>
      </c>
      <c r="H79" s="2" vm="2967">
        <f ca="1"/>
        <v>0.72760000000000002</v>
      </c>
      <c r="I79" s="2" vm="3014">
        <f ca="1"/>
        <v>0.83940000000000003</v>
      </c>
      <c r="J79" s="2" vm="3015">
        <f ca="1"/>
        <v>109.37</v>
      </c>
      <c r="K79" s="2" vm="3016">
        <f ca="1"/>
        <v>6.5442999999999998</v>
      </c>
      <c r="L79" s="2" vm="3017">
        <f ca="1"/>
        <v>1.1909000000000001</v>
      </c>
      <c r="M79" s="6" vm="3018">
        <f ca="1"/>
        <v>9.1409999999999998E-3</v>
      </c>
    </row>
    <row r="80" spans="1:13" x14ac:dyDescent="0.3">
      <c r="A80" s="2" t="s">
        <v>318</v>
      </c>
      <c r="B80" s="2" t="s">
        <v>248</v>
      </c>
      <c r="C80" s="2" t="s">
        <v>249</v>
      </c>
      <c r="G80" s="2" vm="641">
        <f ca="1"/>
        <v>44299</v>
      </c>
      <c r="H80" s="2" vm="3019">
        <f ca="1"/>
        <v>0.72719999999999996</v>
      </c>
      <c r="I80" s="2" vm="3020">
        <f ca="1"/>
        <v>0.83679999999999999</v>
      </c>
      <c r="J80" s="2" vm="3021">
        <f ca="1"/>
        <v>109.05</v>
      </c>
      <c r="K80" s="2" vm="3022">
        <f ca="1"/>
        <v>6.5430999999999999</v>
      </c>
      <c r="L80" s="2" vm="3023">
        <f ca="1"/>
        <v>1.1946000000000001</v>
      </c>
      <c r="M80" s="6" vm="3024">
        <f ca="1"/>
        <v>9.1680000000000008E-3</v>
      </c>
    </row>
    <row r="81" spans="1:13" x14ac:dyDescent="0.3">
      <c r="A81" s="2" t="s">
        <v>319</v>
      </c>
      <c r="B81" s="2" t="s">
        <v>320</v>
      </c>
      <c r="C81" s="2" t="s">
        <v>321</v>
      </c>
      <c r="G81" s="2" vm="650">
        <f ca="1"/>
        <v>44300</v>
      </c>
      <c r="H81" s="2" vm="3025">
        <f ca="1"/>
        <v>0.72560000000000002</v>
      </c>
      <c r="I81" s="2" vm="3026">
        <f ca="1"/>
        <v>0.83460000000000001</v>
      </c>
      <c r="J81" s="2" vm="3027">
        <f ca="1"/>
        <v>108.91</v>
      </c>
      <c r="K81" s="2" vm="3028">
        <f ca="1"/>
        <v>6.5292000000000003</v>
      </c>
      <c r="L81" s="2" vm="2922">
        <f ca="1"/>
        <v>1.1978</v>
      </c>
      <c r="M81" s="6" vm="3029">
        <f ca="1"/>
        <v>9.1789999999999997E-3</v>
      </c>
    </row>
    <row r="82" spans="1:13" x14ac:dyDescent="0.3">
      <c r="A82" s="2" t="s">
        <v>322</v>
      </c>
      <c r="B82" s="2" t="s">
        <v>147</v>
      </c>
      <c r="C82" s="2" t="s">
        <v>23</v>
      </c>
      <c r="G82" s="2" vm="659">
        <f ca="1"/>
        <v>44301</v>
      </c>
      <c r="H82" s="2" vm="2955">
        <f ca="1"/>
        <v>0.72519999999999996</v>
      </c>
      <c r="I82" s="2" vm="3030">
        <f ca="1"/>
        <v>0.83550000000000002</v>
      </c>
      <c r="J82" s="2" vm="3031">
        <f ca="1"/>
        <v>108.74</v>
      </c>
      <c r="K82" s="2" vm="3032">
        <f ca="1"/>
        <v>6.5220000000000002</v>
      </c>
      <c r="L82" s="2" vm="3033">
        <f ca="1"/>
        <v>1.1964999999999999</v>
      </c>
      <c r="M82" s="6" vm="3034">
        <f ca="1"/>
        <v>9.1940000000000008E-3</v>
      </c>
    </row>
    <row r="83" spans="1:13" x14ac:dyDescent="0.3">
      <c r="A83" s="2" t="s">
        <v>323</v>
      </c>
      <c r="B83" s="2" t="s">
        <v>324</v>
      </c>
      <c r="C83" s="2" t="s">
        <v>325</v>
      </c>
      <c r="G83" s="2" vm="667">
        <f ca="1"/>
        <v>44302</v>
      </c>
      <c r="H83" s="2" vm="3035">
        <f ca="1"/>
        <v>0.72289999999999999</v>
      </c>
      <c r="I83" s="2" vm="2897">
        <f ca="1"/>
        <v>0.83420000000000005</v>
      </c>
      <c r="J83" s="2" vm="3036">
        <f ca="1"/>
        <v>108.77</v>
      </c>
      <c r="K83" s="2" vm="3037">
        <f ca="1"/>
        <v>6.5202999999999998</v>
      </c>
      <c r="L83" s="2" vm="3038">
        <f ca="1"/>
        <v>1.1982999999999999</v>
      </c>
      <c r="M83" s="6" vm="3039">
        <f ca="1"/>
        <v>9.1909999999999995E-3</v>
      </c>
    </row>
    <row r="84" spans="1:13" x14ac:dyDescent="0.3">
      <c r="A84" s="2" t="s">
        <v>326</v>
      </c>
      <c r="B84" s="2" t="s">
        <v>327</v>
      </c>
      <c r="C84" s="2" t="s">
        <v>328</v>
      </c>
      <c r="G84" s="2" vm="675">
        <f ca="1"/>
        <v>44305</v>
      </c>
      <c r="H84" s="2" vm="3040">
        <f ca="1"/>
        <v>0.71479999999999999</v>
      </c>
      <c r="I84" s="2" vm="3041">
        <f ca="1"/>
        <v>0.83079999999999998</v>
      </c>
      <c r="J84" s="2" vm="3042">
        <f ca="1"/>
        <v>108.15</v>
      </c>
      <c r="K84" s="2" vm="3043">
        <f ca="1"/>
        <v>6.5084999999999997</v>
      </c>
      <c r="L84" s="2" vm="3044">
        <f ca="1"/>
        <v>1.2033</v>
      </c>
      <c r="M84" s="6" vm="3045">
        <f ca="1"/>
        <v>9.2440000000000005E-3</v>
      </c>
    </row>
    <row r="85" spans="1:13" x14ac:dyDescent="0.3">
      <c r="A85" s="2" t="s">
        <v>329</v>
      </c>
      <c r="B85" s="2" t="s">
        <v>147</v>
      </c>
      <c r="C85" s="2" t="s">
        <v>23</v>
      </c>
      <c r="G85" s="2" vm="683">
        <f ca="1"/>
        <v>44306</v>
      </c>
      <c r="H85" s="2" vm="3046">
        <f ca="1"/>
        <v>0.71740000000000004</v>
      </c>
      <c r="I85" s="2" vm="3041">
        <f ca="1"/>
        <v>0.83079999999999998</v>
      </c>
      <c r="J85" s="2" vm="3047">
        <f ca="1"/>
        <v>108.08</v>
      </c>
      <c r="K85" s="2" vm="3048">
        <f ca="1"/>
        <v>6.4981</v>
      </c>
      <c r="L85" s="2" vm="3044">
        <f ca="1"/>
        <v>1.2033</v>
      </c>
      <c r="M85" s="6" vm="3049">
        <f ca="1"/>
        <v>9.2499999999999995E-3</v>
      </c>
    </row>
    <row r="86" spans="1:13" x14ac:dyDescent="0.3">
      <c r="A86" s="2" t="s">
        <v>330</v>
      </c>
      <c r="B86" s="2" t="s">
        <v>331</v>
      </c>
      <c r="C86" s="2" t="s">
        <v>332</v>
      </c>
      <c r="G86" s="2" vm="692">
        <f ca="1"/>
        <v>44307</v>
      </c>
      <c r="H86" s="2" vm="3050">
        <f ca="1"/>
        <v>0.71779999999999999</v>
      </c>
      <c r="I86" s="2" vm="3041">
        <f ca="1"/>
        <v>0.83079999999999998</v>
      </c>
      <c r="J86" s="2" vm="3051">
        <f ca="1"/>
        <v>108.05</v>
      </c>
      <c r="K86" s="2" vm="3052">
        <f ca="1"/>
        <v>6.4903000000000004</v>
      </c>
      <c r="L86" s="2" vm="3044">
        <f ca="1"/>
        <v>1.2033</v>
      </c>
      <c r="M86" s="6" vm="3053">
        <f ca="1"/>
        <v>9.2519999999999998E-3</v>
      </c>
    </row>
    <row r="87" spans="1:13" x14ac:dyDescent="0.3">
      <c r="A87" s="2" t="s">
        <v>333</v>
      </c>
      <c r="B87" s="2" t="s">
        <v>302</v>
      </c>
      <c r="C87" s="2" t="s">
        <v>303</v>
      </c>
      <c r="G87" s="2" vm="700">
        <f ca="1"/>
        <v>44308</v>
      </c>
      <c r="H87" s="2" vm="3054">
        <f ca="1"/>
        <v>0.72250000000000003</v>
      </c>
      <c r="I87" s="2" vm="3055">
        <f ca="1"/>
        <v>0.83220000000000005</v>
      </c>
      <c r="J87" s="2" vm="3056">
        <f ca="1"/>
        <v>107.96</v>
      </c>
      <c r="K87" s="2" vm="3057">
        <f ca="1"/>
        <v>6.4909999999999997</v>
      </c>
      <c r="L87" s="2" vm="3058">
        <f ca="1"/>
        <v>1.2015</v>
      </c>
      <c r="M87" s="6" vm="3059">
        <f ca="1"/>
        <v>9.2619999999999994E-3</v>
      </c>
    </row>
    <row r="88" spans="1:13" x14ac:dyDescent="0.3">
      <c r="A88" s="2" t="s">
        <v>334</v>
      </c>
      <c r="B88" s="2" t="s">
        <v>335</v>
      </c>
      <c r="C88" s="2" t="s">
        <v>336</v>
      </c>
      <c r="G88" s="2" vm="708">
        <f ca="1"/>
        <v>44309</v>
      </c>
      <c r="H88" s="2" vm="3060">
        <f ca="1"/>
        <v>0.72060000000000002</v>
      </c>
      <c r="I88" s="2" vm="3061">
        <f ca="1"/>
        <v>0.82640000000000002</v>
      </c>
      <c r="J88" s="2" vm="3062">
        <f ca="1"/>
        <v>107.91</v>
      </c>
      <c r="K88" s="2" vm="3063">
        <f ca="1"/>
        <v>6.4945000000000004</v>
      </c>
      <c r="L88" s="2" vm="3064">
        <f ca="1"/>
        <v>1.2099</v>
      </c>
      <c r="M88" s="6" vm="3065">
        <f ca="1"/>
        <v>9.2639999999999997E-3</v>
      </c>
    </row>
    <row r="89" spans="1:13" x14ac:dyDescent="0.3">
      <c r="A89" s="2" t="s">
        <v>337</v>
      </c>
      <c r="B89" s="2" t="s">
        <v>147</v>
      </c>
      <c r="C89" s="2" t="s">
        <v>23</v>
      </c>
      <c r="G89" s="2" vm="717">
        <f ca="1"/>
        <v>44312</v>
      </c>
      <c r="H89" s="2" vm="3066">
        <f ca="1"/>
        <v>0.71930000000000005</v>
      </c>
      <c r="I89" s="2" vm="3067">
        <f ca="1"/>
        <v>0.8276</v>
      </c>
      <c r="J89" s="2" vm="3047">
        <f ca="1"/>
        <v>108.08</v>
      </c>
      <c r="K89" s="2" vm="3063">
        <f ca="1"/>
        <v>6.4945000000000004</v>
      </c>
      <c r="L89" s="2" vm="3068">
        <f ca="1"/>
        <v>1.2082999999999999</v>
      </c>
      <c r="M89" s="6" vm="3069">
        <f ca="1"/>
        <v>9.2510000000000005E-3</v>
      </c>
    </row>
    <row r="90" spans="1:13" x14ac:dyDescent="0.3">
      <c r="A90" s="2" t="s">
        <v>338</v>
      </c>
      <c r="B90" s="2" t="s">
        <v>147</v>
      </c>
      <c r="C90" s="2" t="s">
        <v>23</v>
      </c>
      <c r="G90" s="2" vm="725">
        <f ca="1"/>
        <v>44313</v>
      </c>
      <c r="H90" s="2" vm="3070">
        <f ca="1"/>
        <v>0.71860000000000002</v>
      </c>
      <c r="I90" s="2" vm="2859">
        <f ca="1"/>
        <v>0.82689999999999997</v>
      </c>
      <c r="J90" s="2" vm="3071">
        <f ca="1"/>
        <v>108.68</v>
      </c>
      <c r="K90" s="2" vm="3072">
        <f ca="1"/>
        <v>6.4843999999999999</v>
      </c>
      <c r="L90" s="2" vm="3073">
        <f ca="1"/>
        <v>1.2090000000000001</v>
      </c>
      <c r="M90" s="6" vm="3074">
        <f ca="1"/>
        <v>9.1990000000000006E-3</v>
      </c>
    </row>
    <row r="91" spans="1:13" x14ac:dyDescent="0.3">
      <c r="A91" s="2" t="s">
        <v>339</v>
      </c>
      <c r="B91" s="2" t="s">
        <v>147</v>
      </c>
      <c r="C91" s="2" t="s">
        <v>23</v>
      </c>
      <c r="G91" s="2" vm="733">
        <f ca="1"/>
        <v>44314</v>
      </c>
      <c r="H91" s="2" vm="2846">
        <f ca="1"/>
        <v>0.71760000000000002</v>
      </c>
      <c r="I91" s="2" vm="3075">
        <f ca="1"/>
        <v>0.8246</v>
      </c>
      <c r="J91" s="2" vm="3076">
        <f ca="1"/>
        <v>108.59</v>
      </c>
      <c r="K91" s="2" vm="3077">
        <f ca="1"/>
        <v>6.4829999999999997</v>
      </c>
      <c r="L91" s="2" vm="3078">
        <f ca="1"/>
        <v>1.2122999999999999</v>
      </c>
      <c r="M91" s="6" vm="3079">
        <f ca="1"/>
        <v>9.2060000000000006E-3</v>
      </c>
    </row>
    <row r="92" spans="1:13" x14ac:dyDescent="0.3">
      <c r="A92" s="2" t="s">
        <v>340</v>
      </c>
      <c r="B92" s="2" t="s">
        <v>341</v>
      </c>
      <c r="C92" s="2" t="s">
        <v>342</v>
      </c>
      <c r="G92" s="2" vm="741">
        <f ca="1"/>
        <v>44315</v>
      </c>
      <c r="H92" s="2" vm="3080">
        <f ca="1"/>
        <v>0.71719999999999995</v>
      </c>
      <c r="I92" s="2" vm="2801">
        <f ca="1"/>
        <v>0.82489999999999997</v>
      </c>
      <c r="J92" s="2" vm="3027">
        <f ca="1"/>
        <v>108.91</v>
      </c>
      <c r="K92" s="2" vm="3081">
        <f ca="1"/>
        <v>6.4771000000000001</v>
      </c>
      <c r="L92" s="2" vm="2803">
        <f ca="1"/>
        <v>1.2118</v>
      </c>
      <c r="M92" s="6" vm="3029">
        <f ca="1"/>
        <v>9.1789999999999997E-3</v>
      </c>
    </row>
    <row r="93" spans="1:13" x14ac:dyDescent="0.3">
      <c r="A93" s="2" t="s">
        <v>343</v>
      </c>
      <c r="B93" s="2" t="s">
        <v>147</v>
      </c>
      <c r="C93" s="2" t="s">
        <v>23</v>
      </c>
      <c r="G93" s="2" vm="750">
        <f ca="1"/>
        <v>44316</v>
      </c>
      <c r="H93" s="2" vm="2785">
        <f ca="1"/>
        <v>0.72370000000000001</v>
      </c>
      <c r="I93" s="2" vm="3082">
        <f ca="1"/>
        <v>0.83179999999999998</v>
      </c>
      <c r="J93" s="2" vm="3083">
        <f ca="1"/>
        <v>109.27</v>
      </c>
      <c r="K93" s="2" vm="3084">
        <f ca="1"/>
        <v>6.4710000000000001</v>
      </c>
      <c r="L93" s="2" vm="3085">
        <f ca="1"/>
        <v>1.2018</v>
      </c>
      <c r="M93" s="6" vm="3086">
        <f ca="1"/>
        <v>9.1489999999999991E-3</v>
      </c>
    </row>
    <row r="94" spans="1:13" x14ac:dyDescent="0.3">
      <c r="A94" s="2" t="s">
        <v>344</v>
      </c>
      <c r="B94" s="2" t="s">
        <v>248</v>
      </c>
      <c r="C94" s="2" t="s">
        <v>249</v>
      </c>
      <c r="G94" s="2" vm="759">
        <f ca="1"/>
        <v>44319</v>
      </c>
      <c r="H94" s="2" vm="3087">
        <f ca="1"/>
        <v>0.71879999999999999</v>
      </c>
      <c r="I94" s="2" vm="2864">
        <f ca="1"/>
        <v>0.82879999999999998</v>
      </c>
      <c r="J94" s="2" vm="3088">
        <f ca="1"/>
        <v>109.06</v>
      </c>
      <c r="K94" s="2" vm="2849">
        <f ca="1"/>
        <v>6.4729999999999999</v>
      </c>
      <c r="L94" s="2" vm="3089">
        <f ca="1"/>
        <v>1.2060999999999999</v>
      </c>
      <c r="M94" s="6" vm="3090">
        <f ca="1"/>
        <v>9.1669999999999998E-3</v>
      </c>
    </row>
    <row r="95" spans="1:13" x14ac:dyDescent="0.3">
      <c r="A95" s="2" t="s">
        <v>345</v>
      </c>
      <c r="B95" s="2" t="s">
        <v>346</v>
      </c>
      <c r="C95" s="2" t="s">
        <v>347</v>
      </c>
      <c r="G95" s="2" vm="768">
        <f ca="1"/>
        <v>44320</v>
      </c>
      <c r="H95" s="2" vm="3091">
        <f ca="1"/>
        <v>0.72</v>
      </c>
      <c r="I95" s="2" vm="3055">
        <f ca="1"/>
        <v>0.83220000000000005</v>
      </c>
      <c r="J95" s="2" vm="3092">
        <f ca="1"/>
        <v>109.33</v>
      </c>
      <c r="K95" s="2" vm="2849">
        <f ca="1"/>
        <v>6.4729999999999999</v>
      </c>
      <c r="L95" s="2" vm="3093">
        <f ca="1"/>
        <v>1.2013</v>
      </c>
      <c r="M95" s="6" vm="3094">
        <f ca="1"/>
        <v>9.1439999999999994E-3</v>
      </c>
    </row>
    <row r="96" spans="1:13" x14ac:dyDescent="0.3">
      <c r="A96" s="2" t="s">
        <v>348</v>
      </c>
      <c r="B96" s="2" t="s">
        <v>349</v>
      </c>
      <c r="C96" s="2" t="s">
        <v>350</v>
      </c>
      <c r="G96" s="2" vm="776">
        <f ca="1"/>
        <v>44321</v>
      </c>
      <c r="H96" s="2" vm="2805">
        <f ca="1"/>
        <v>0.71909999999999996</v>
      </c>
      <c r="I96" s="2" vm="3095">
        <f ca="1"/>
        <v>0.83279999999999998</v>
      </c>
      <c r="J96" s="2" vm="3096">
        <f ca="1"/>
        <v>109.18</v>
      </c>
      <c r="K96" s="2" vm="2849">
        <f ca="1"/>
        <v>6.4729999999999999</v>
      </c>
      <c r="L96" s="2" vm="3097">
        <f ca="1"/>
        <v>1.2004999999999999</v>
      </c>
      <c r="M96" s="6" vm="3098">
        <f ca="1"/>
        <v>9.1570000000000002E-3</v>
      </c>
    </row>
    <row r="97" spans="1:13" x14ac:dyDescent="0.3">
      <c r="A97" s="2" t="s">
        <v>351</v>
      </c>
      <c r="B97" s="2" t="s">
        <v>147</v>
      </c>
      <c r="C97" s="2" t="s">
        <v>23</v>
      </c>
      <c r="G97" s="2" vm="785">
        <f ca="1"/>
        <v>44322</v>
      </c>
      <c r="H97" s="2" vm="3099">
        <f ca="1"/>
        <v>0.71989999999999998</v>
      </c>
      <c r="I97" s="2" vm="3100">
        <f ca="1"/>
        <v>0.8286</v>
      </c>
      <c r="J97" s="2" vm="3101">
        <f ca="1"/>
        <v>109.08</v>
      </c>
      <c r="K97" s="2" vm="2849">
        <f ca="1"/>
        <v>6.4729999999999999</v>
      </c>
      <c r="L97" s="2" vm="3102">
        <f ca="1"/>
        <v>1.2063999999999999</v>
      </c>
      <c r="M97" s="6" vm="3103">
        <f ca="1"/>
        <v>9.1660000000000005E-3</v>
      </c>
    </row>
    <row r="98" spans="1:13" x14ac:dyDescent="0.3">
      <c r="A98" s="2" t="s">
        <v>352</v>
      </c>
      <c r="B98" s="2" t="s">
        <v>353</v>
      </c>
      <c r="C98" s="2" t="s">
        <v>354</v>
      </c>
      <c r="G98" s="2" vm="794">
        <f ca="1"/>
        <v>44323</v>
      </c>
      <c r="H98" s="2" vm="3104">
        <f ca="1"/>
        <v>0.71550000000000002</v>
      </c>
      <c r="I98" s="2" vm="2717">
        <f ca="1"/>
        <v>0.82199999999999995</v>
      </c>
      <c r="J98" s="2" vm="3105">
        <f ca="1"/>
        <v>108.6</v>
      </c>
      <c r="K98" s="2" vm="3106">
        <f ca="1"/>
        <v>6.4598000000000004</v>
      </c>
      <c r="L98" s="2" vm="3107">
        <f ca="1"/>
        <v>1.2162999999999999</v>
      </c>
      <c r="M98" s="6" vm="3079">
        <f ca="1"/>
        <v>9.2060000000000006E-3</v>
      </c>
    </row>
    <row r="99" spans="1:13" x14ac:dyDescent="0.3">
      <c r="A99" s="2" t="s">
        <v>355</v>
      </c>
      <c r="B99" s="2" t="s">
        <v>356</v>
      </c>
      <c r="C99" s="2" t="s">
        <v>357</v>
      </c>
      <c r="G99" s="2" vm="803">
        <f ca="1"/>
        <v>44326</v>
      </c>
      <c r="H99" s="2" vm="3108">
        <f ca="1"/>
        <v>0.70779999999999998</v>
      </c>
      <c r="I99" s="2" vm="2796">
        <f ca="1"/>
        <v>0.82430000000000003</v>
      </c>
      <c r="J99" s="2" vm="3109">
        <f ca="1"/>
        <v>108.78</v>
      </c>
      <c r="K99" s="2" vm="3110">
        <f ca="1"/>
        <v>6.431</v>
      </c>
      <c r="L99" s="2" vm="3111">
        <f ca="1"/>
        <v>1.2129000000000001</v>
      </c>
      <c r="M99" s="6" vm="3112">
        <f ca="1"/>
        <v>9.1900000000000003E-3</v>
      </c>
    </row>
    <row r="100" spans="1:13" x14ac:dyDescent="0.3">
      <c r="A100" s="2" t="s">
        <v>358</v>
      </c>
      <c r="B100" s="2" t="s">
        <v>147</v>
      </c>
      <c r="C100" s="2" t="s">
        <v>23</v>
      </c>
      <c r="G100" s="2" vm="812">
        <f ca="1"/>
        <v>44327</v>
      </c>
      <c r="H100" s="2" vm="3113">
        <f ca="1"/>
        <v>0.70699999999999996</v>
      </c>
      <c r="I100" s="2" vm="2832">
        <f ca="1"/>
        <v>0.82299999999999995</v>
      </c>
      <c r="J100" s="2" vm="3114">
        <f ca="1"/>
        <v>108.61</v>
      </c>
      <c r="K100" s="2" vm="3115">
        <f ca="1"/>
        <v>6.4156000000000004</v>
      </c>
      <c r="L100" s="2" vm="3116">
        <f ca="1"/>
        <v>1.2145999999999999</v>
      </c>
      <c r="M100" s="6" vm="3117">
        <f ca="1"/>
        <v>9.2049999999999996E-3</v>
      </c>
    </row>
    <row r="101" spans="1:13" x14ac:dyDescent="0.3">
      <c r="A101" s="2" t="s">
        <v>359</v>
      </c>
      <c r="B101" s="2" t="s">
        <v>302</v>
      </c>
      <c r="C101" s="2" t="s">
        <v>303</v>
      </c>
      <c r="G101" s="2" vm="819">
        <f ca="1"/>
        <v>44328</v>
      </c>
      <c r="H101" s="2" vm="3118">
        <f ca="1"/>
        <v>0.71140000000000003</v>
      </c>
      <c r="I101" s="2" vm="3119">
        <f ca="1"/>
        <v>0.82820000000000005</v>
      </c>
      <c r="J101" s="2" vm="3010">
        <f ca="1"/>
        <v>109.65</v>
      </c>
      <c r="K101" s="2" vm="3120">
        <f ca="1"/>
        <v>6.4284999999999997</v>
      </c>
      <c r="L101" s="2" vm="3121">
        <f ca="1"/>
        <v>1.2069000000000001</v>
      </c>
      <c r="M101" s="6" vm="3013">
        <f ca="1"/>
        <v>9.1170000000000001E-3</v>
      </c>
    </row>
    <row r="102" spans="1:13" x14ac:dyDescent="0.3">
      <c r="A102" s="2" t="s">
        <v>360</v>
      </c>
      <c r="B102" s="2" t="s">
        <v>161</v>
      </c>
      <c r="C102" s="2" t="s">
        <v>162</v>
      </c>
      <c r="G102" s="2" vm="827">
        <f ca="1"/>
        <v>44329</v>
      </c>
      <c r="H102" s="2" vm="3122">
        <f ca="1"/>
        <v>0.71150000000000002</v>
      </c>
      <c r="I102" s="2" vm="2694">
        <f ca="1"/>
        <v>0.82769999999999999</v>
      </c>
      <c r="J102" s="2" vm="3123">
        <f ca="1"/>
        <v>109.45</v>
      </c>
      <c r="K102" s="2" vm="3124">
        <f ca="1"/>
        <v>6.4565999999999999</v>
      </c>
      <c r="L102" s="2" vm="2697">
        <f ca="1"/>
        <v>1.2078</v>
      </c>
      <c r="M102" s="6" vm="3125">
        <f ca="1"/>
        <v>9.1339999999999998E-3</v>
      </c>
    </row>
    <row r="103" spans="1:13" x14ac:dyDescent="0.3">
      <c r="A103" s="2" t="s">
        <v>361</v>
      </c>
      <c r="B103" s="2" t="s">
        <v>147</v>
      </c>
      <c r="C103" s="2" t="s">
        <v>23</v>
      </c>
      <c r="G103" s="2" vm="836">
        <f ca="1"/>
        <v>44330</v>
      </c>
      <c r="H103" s="2" vm="3126">
        <f ca="1"/>
        <v>0.70920000000000005</v>
      </c>
      <c r="I103" s="2" vm="3127">
        <f ca="1"/>
        <v>0.82350000000000001</v>
      </c>
      <c r="J103" s="2" vm="3128">
        <f ca="1"/>
        <v>109.34</v>
      </c>
      <c r="K103" s="2" vm="3129">
        <f ca="1"/>
        <v>6.4505999999999997</v>
      </c>
      <c r="L103" s="2" vm="3130">
        <f ca="1"/>
        <v>1.214</v>
      </c>
      <c r="M103" s="6" vm="3131">
        <f ca="1"/>
        <v>9.1430000000000001E-3</v>
      </c>
    </row>
    <row r="104" spans="1:13" x14ac:dyDescent="0.3">
      <c r="A104" s="2" t="s">
        <v>362</v>
      </c>
      <c r="B104" s="2" t="s">
        <v>155</v>
      </c>
      <c r="C104" s="2" t="s">
        <v>18</v>
      </c>
      <c r="G104" s="2" vm="844">
        <f ca="1"/>
        <v>44333</v>
      </c>
      <c r="H104" s="2" vm="3132">
        <f ca="1"/>
        <v>0.70730000000000004</v>
      </c>
      <c r="I104" s="2" vm="3133">
        <f ca="1"/>
        <v>0.82269999999999999</v>
      </c>
      <c r="J104" s="2" vm="3134">
        <f ca="1"/>
        <v>109.19</v>
      </c>
      <c r="K104" s="2" vm="3135">
        <f ca="1"/>
        <v>6.4367000000000001</v>
      </c>
      <c r="L104" s="2" vm="3136">
        <f ca="1"/>
        <v>1.2151000000000001</v>
      </c>
      <c r="M104" s="6" vm="3137">
        <f ca="1"/>
        <v>9.1559999999999992E-3</v>
      </c>
    </row>
    <row r="105" spans="1:13" x14ac:dyDescent="0.3">
      <c r="A105" s="2" t="s">
        <v>363</v>
      </c>
      <c r="B105" s="2" t="s">
        <v>364</v>
      </c>
      <c r="C105" s="2" t="s">
        <v>365</v>
      </c>
      <c r="G105" s="2" vm="852">
        <f ca="1"/>
        <v>44334</v>
      </c>
      <c r="H105" s="2" vm="3138">
        <f ca="1"/>
        <v>0.70469999999999999</v>
      </c>
      <c r="I105" s="2" vm="3139">
        <f ca="1"/>
        <v>0.81810000000000005</v>
      </c>
      <c r="J105" s="2" vm="2926">
        <f ca="1"/>
        <v>108.88</v>
      </c>
      <c r="K105" s="2" vm="3140">
        <f ca="1"/>
        <v>6.4387999999999996</v>
      </c>
      <c r="L105" s="2" vm="3141">
        <f ca="1"/>
        <v>1.222</v>
      </c>
      <c r="M105" s="6" vm="2884">
        <f ca="1"/>
        <v>9.1819999999999992E-3</v>
      </c>
    </row>
    <row r="106" spans="1:13" x14ac:dyDescent="0.3">
      <c r="A106" s="2" t="s">
        <v>366</v>
      </c>
      <c r="B106" s="2" t="s">
        <v>367</v>
      </c>
      <c r="C106" s="2" t="s">
        <v>22</v>
      </c>
      <c r="G106" s="2" vm="861">
        <f ca="1"/>
        <v>44335</v>
      </c>
      <c r="H106" s="2" vm="3142">
        <f ca="1"/>
        <v>0.70840000000000003</v>
      </c>
      <c r="I106" s="2" vm="3143">
        <f ca="1"/>
        <v>0.82130000000000003</v>
      </c>
      <c r="J106" s="2" vm="3144">
        <f ca="1"/>
        <v>109.21</v>
      </c>
      <c r="K106" s="2" vm="2751">
        <f ca="1"/>
        <v>6.4249999999999998</v>
      </c>
      <c r="L106" s="2" vm="3145">
        <f ca="1"/>
        <v>1.2172000000000001</v>
      </c>
      <c r="M106" s="6" vm="3146">
        <f ca="1"/>
        <v>9.1540000000000007E-3</v>
      </c>
    </row>
    <row r="107" spans="1:13" x14ac:dyDescent="0.3">
      <c r="A107" s="2" t="s">
        <v>368</v>
      </c>
      <c r="B107" s="2" t="s">
        <v>369</v>
      </c>
      <c r="C107" s="2" t="s">
        <v>370</v>
      </c>
      <c r="G107" s="2" vm="870">
        <f ca="1"/>
        <v>44336</v>
      </c>
      <c r="H107" s="2" vm="3147">
        <f ca="1"/>
        <v>0.7046</v>
      </c>
      <c r="I107" s="2" vm="3148">
        <f ca="1"/>
        <v>0.81769999999999998</v>
      </c>
      <c r="J107" s="2" vm="3149">
        <f ca="1"/>
        <v>108.75</v>
      </c>
      <c r="K107" s="2" vm="3150">
        <f ca="1"/>
        <v>6.4341999999999997</v>
      </c>
      <c r="L107" s="2" vm="3151">
        <f ca="1"/>
        <v>1.2225999999999999</v>
      </c>
      <c r="M107" s="6" vm="3152">
        <f ca="1"/>
        <v>9.1929999999999998E-3</v>
      </c>
    </row>
    <row r="108" spans="1:13" x14ac:dyDescent="0.3">
      <c r="A108" s="2" t="s">
        <v>371</v>
      </c>
      <c r="B108" s="2" t="s">
        <v>202</v>
      </c>
      <c r="C108" s="2" t="s">
        <v>203</v>
      </c>
      <c r="G108" s="2" vm="878">
        <f ca="1"/>
        <v>44337</v>
      </c>
      <c r="H108" s="2" vm="3153">
        <f ca="1"/>
        <v>0.70669999999999999</v>
      </c>
      <c r="I108" s="2" vm="3154">
        <f ca="1"/>
        <v>0.82079999999999997</v>
      </c>
      <c r="J108" s="2" vm="3155">
        <f ca="1"/>
        <v>108.94</v>
      </c>
      <c r="K108" s="2" vm="3156">
        <f ca="1"/>
        <v>6.4339000000000004</v>
      </c>
      <c r="L108" s="2" vm="3157">
        <f ca="1"/>
        <v>1.2179</v>
      </c>
      <c r="M108" s="6" vm="3158">
        <f ca="1"/>
        <v>9.1769999999999994E-3</v>
      </c>
    </row>
    <row r="109" spans="1:13" x14ac:dyDescent="0.3">
      <c r="A109" s="2" t="s">
        <v>372</v>
      </c>
      <c r="B109" s="2" t="s">
        <v>373</v>
      </c>
      <c r="C109" s="2" t="s">
        <v>374</v>
      </c>
      <c r="G109" s="2" vm="886">
        <f ca="1"/>
        <v>44340</v>
      </c>
      <c r="H109" s="2" vm="3159">
        <f ca="1"/>
        <v>0.70630000000000004</v>
      </c>
      <c r="I109" s="2" vm="3160">
        <f ca="1"/>
        <v>0.81859999999999999</v>
      </c>
      <c r="J109" s="2" vm="3031">
        <f ca="1"/>
        <v>108.74</v>
      </c>
      <c r="K109" s="2" vm="3156">
        <f ca="1"/>
        <v>6.4339000000000004</v>
      </c>
      <c r="L109" s="2" vm="3161">
        <f ca="1"/>
        <v>1.2215</v>
      </c>
      <c r="M109" s="6" vm="2949">
        <f ca="1"/>
        <v>9.195E-3</v>
      </c>
    </row>
    <row r="110" spans="1:13" x14ac:dyDescent="0.3">
      <c r="A110" s="2" t="s">
        <v>375</v>
      </c>
      <c r="B110" s="2" t="s">
        <v>376</v>
      </c>
      <c r="C110" s="2" t="s">
        <v>377</v>
      </c>
      <c r="G110" s="2" vm="893">
        <f ca="1"/>
        <v>44341</v>
      </c>
      <c r="H110" s="2" vm="3162">
        <f ca="1"/>
        <v>0.70640000000000003</v>
      </c>
      <c r="I110" s="2" vm="3163">
        <f ca="1"/>
        <v>0.81610000000000005</v>
      </c>
      <c r="J110" s="2" vm="3164">
        <f ca="1"/>
        <v>108.76</v>
      </c>
      <c r="K110" s="2" vm="3165">
        <f ca="1"/>
        <v>6.4177</v>
      </c>
      <c r="L110" s="2" vm="3166">
        <f ca="1"/>
        <v>1.2250000000000001</v>
      </c>
      <c r="M110" s="6" vm="3167">
        <f ca="1"/>
        <v>9.1920000000000005E-3</v>
      </c>
    </row>
    <row r="111" spans="1:13" x14ac:dyDescent="0.3">
      <c r="A111" s="2" t="s">
        <v>375</v>
      </c>
      <c r="B111" s="2" t="s">
        <v>155</v>
      </c>
      <c r="C111" s="2" t="s">
        <v>18</v>
      </c>
      <c r="G111" s="2" vm="901">
        <f ca="1"/>
        <v>44342</v>
      </c>
      <c r="H111" s="2" vm="3168">
        <f ca="1"/>
        <v>0.70809999999999995</v>
      </c>
      <c r="I111" s="2" vm="3169">
        <f ca="1"/>
        <v>0.82010000000000005</v>
      </c>
      <c r="J111" s="2" vm="3170">
        <f ca="1"/>
        <v>109.14</v>
      </c>
      <c r="K111" s="2" vm="3171">
        <f ca="1"/>
        <v>6.41</v>
      </c>
      <c r="L111" s="2" vm="3172">
        <f ca="1"/>
        <v>1.2190000000000001</v>
      </c>
      <c r="M111" s="6" vm="3173">
        <f ca="1"/>
        <v>9.1599999999999997E-3</v>
      </c>
    </row>
    <row r="112" spans="1:13" x14ac:dyDescent="0.3">
      <c r="A112" s="2" t="s">
        <v>378</v>
      </c>
      <c r="B112" s="2" t="s">
        <v>176</v>
      </c>
      <c r="C112" s="2" t="s">
        <v>177</v>
      </c>
      <c r="G112" s="2" vm="909">
        <f ca="1"/>
        <v>44343</v>
      </c>
      <c r="H112" s="2" vm="3174">
        <f ca="1"/>
        <v>0.70379999999999998</v>
      </c>
      <c r="I112" s="2" vm="3175">
        <f ca="1"/>
        <v>0.81989999999999996</v>
      </c>
      <c r="J112" s="2" vm="3176">
        <f ca="1"/>
        <v>109.8</v>
      </c>
      <c r="K112" s="2" vm="3177">
        <f ca="1"/>
        <v>6.3905000000000003</v>
      </c>
      <c r="L112" s="2" vm="3178">
        <f ca="1"/>
        <v>1.2192000000000001</v>
      </c>
      <c r="M112" s="6" vm="3179">
        <f ca="1"/>
        <v>9.1059999999999995E-3</v>
      </c>
    </row>
    <row r="113" spans="1:13" x14ac:dyDescent="0.3">
      <c r="A113" s="2" t="s">
        <v>379</v>
      </c>
      <c r="B113" s="2" t="s">
        <v>147</v>
      </c>
      <c r="C113" s="2" t="s">
        <v>23</v>
      </c>
      <c r="G113" s="2" vm="918">
        <f ca="1"/>
        <v>44344</v>
      </c>
      <c r="H113" s="2" vm="3138">
        <f ca="1"/>
        <v>0.70469999999999999</v>
      </c>
      <c r="I113" s="2" vm="3180">
        <f ca="1"/>
        <v>0.82</v>
      </c>
      <c r="J113" s="2" vm="3181">
        <f ca="1"/>
        <v>109.81</v>
      </c>
      <c r="K113" s="2" vm="3182">
        <f ca="1"/>
        <v>6.3823999999999996</v>
      </c>
      <c r="L113" s="2" vm="3183">
        <f ca="1"/>
        <v>1.2189000000000001</v>
      </c>
      <c r="M113" s="6" vm="3184">
        <f ca="1"/>
        <v>9.0980000000000002E-3</v>
      </c>
    </row>
    <row r="114" spans="1:13" x14ac:dyDescent="0.3">
      <c r="A114" s="2" t="s">
        <v>380</v>
      </c>
      <c r="B114" s="2" t="s">
        <v>381</v>
      </c>
      <c r="C114" s="2" t="s">
        <v>382</v>
      </c>
      <c r="G114" s="2" vm="2595">
        <f ca="1"/>
        <v>44347</v>
      </c>
      <c r="H114" s="2" vm="3185">
        <f ca="1"/>
        <v>0.70350000000000001</v>
      </c>
      <c r="I114" s="2" vm="3148">
        <f ca="1"/>
        <v>0.81769999999999998</v>
      </c>
      <c r="J114" s="2" vm="3186">
        <f ca="1"/>
        <v>109.54</v>
      </c>
      <c r="K114" s="2" vm="3187">
        <f ca="1"/>
        <v>6.3673999999999999</v>
      </c>
      <c r="L114" s="2" vm="3188">
        <f ca="1"/>
        <v>1.2224999999999999</v>
      </c>
      <c r="M114" s="6" vm="3189">
        <f ca="1"/>
        <v>9.1269999999999997E-3</v>
      </c>
    </row>
    <row r="115" spans="1:13" x14ac:dyDescent="0.3">
      <c r="A115" s="2" t="s">
        <v>383</v>
      </c>
      <c r="B115" s="2" t="s">
        <v>384</v>
      </c>
      <c r="C115" s="2" t="s">
        <v>385</v>
      </c>
      <c r="G115" s="2" vm="925">
        <f ca="1"/>
        <v>44348</v>
      </c>
      <c r="H115" s="2" vm="3190">
        <f ca="1"/>
        <v>0.70660000000000001</v>
      </c>
      <c r="I115" s="2" vm="3191">
        <f ca="1"/>
        <v>0.81869999999999998</v>
      </c>
      <c r="J115" s="2" vm="3123">
        <f ca="1"/>
        <v>109.45</v>
      </c>
      <c r="K115" s="2" vm="3192">
        <f ca="1"/>
        <v>6.3688000000000002</v>
      </c>
      <c r="L115" s="2" vm="3193">
        <f ca="1"/>
        <v>1.2211000000000001</v>
      </c>
      <c r="M115" s="6" vm="3125">
        <f ca="1"/>
        <v>9.1339999999999998E-3</v>
      </c>
    </row>
    <row r="116" spans="1:13" x14ac:dyDescent="0.3">
      <c r="A116" s="2" t="s">
        <v>386</v>
      </c>
      <c r="B116" s="2" t="s">
        <v>387</v>
      </c>
      <c r="C116" s="2" t="s">
        <v>388</v>
      </c>
      <c r="G116" s="2" vm="933">
        <f ca="1"/>
        <v>44349</v>
      </c>
      <c r="H116" s="2" vm="3194">
        <f ca="1"/>
        <v>0.7056</v>
      </c>
      <c r="I116" s="2" vm="3195">
        <f ca="1"/>
        <v>0.81879999999999997</v>
      </c>
      <c r="J116" s="2" vm="3186">
        <f ca="1"/>
        <v>109.54</v>
      </c>
      <c r="K116" s="2" vm="3196">
        <f ca="1"/>
        <v>6.3795999999999999</v>
      </c>
      <c r="L116" s="2" vm="3197">
        <f ca="1"/>
        <v>1.2209000000000001</v>
      </c>
      <c r="M116" s="6" vm="3189">
        <f ca="1"/>
        <v>9.1269999999999997E-3</v>
      </c>
    </row>
    <row r="117" spans="1:13" x14ac:dyDescent="0.3">
      <c r="A117" s="2" t="s">
        <v>389</v>
      </c>
      <c r="B117" s="2" t="s">
        <v>390</v>
      </c>
      <c r="C117" s="2" t="s">
        <v>391</v>
      </c>
      <c r="G117" s="2" vm="942">
        <f ca="1"/>
        <v>44350</v>
      </c>
      <c r="H117" s="2" vm="3198">
        <f ca="1"/>
        <v>0.70879999999999999</v>
      </c>
      <c r="I117" s="2" vm="3199">
        <f ca="1"/>
        <v>0.82450000000000001</v>
      </c>
      <c r="J117" s="2" vm="3200">
        <f ca="1"/>
        <v>110.28</v>
      </c>
      <c r="K117" s="2" vm="3201">
        <f ca="1"/>
        <v>6.3804999999999996</v>
      </c>
      <c r="L117" s="2" vm="3202">
        <f ca="1"/>
        <v>1.2123999999999999</v>
      </c>
      <c r="M117" s="6" vm="3203">
        <f ca="1"/>
        <v>9.0650000000000001E-3</v>
      </c>
    </row>
    <row r="118" spans="1:13" x14ac:dyDescent="0.3">
      <c r="A118" s="2" t="s">
        <v>392</v>
      </c>
      <c r="B118" s="2" t="s">
        <v>208</v>
      </c>
      <c r="C118" s="2" t="s">
        <v>209</v>
      </c>
      <c r="G118" s="2" vm="951">
        <f ca="1"/>
        <v>44351</v>
      </c>
      <c r="H118" s="2" vm="3159">
        <f ca="1"/>
        <v>0.70630000000000004</v>
      </c>
      <c r="I118" s="2" vm="2723">
        <f ca="1"/>
        <v>0.82179999999999997</v>
      </c>
      <c r="J118" s="2" vm="3204">
        <f ca="1"/>
        <v>109.49</v>
      </c>
      <c r="K118" s="2" vm="3205">
        <f ca="1"/>
        <v>6.4036</v>
      </c>
      <c r="L118" s="2" vm="3206">
        <f ca="1"/>
        <v>1.2164999999999999</v>
      </c>
      <c r="M118" s="6" vm="3207">
        <f ca="1"/>
        <v>9.1310000000000002E-3</v>
      </c>
    </row>
    <row r="119" spans="1:13" x14ac:dyDescent="0.3">
      <c r="A119" s="2" t="s">
        <v>393</v>
      </c>
      <c r="B119" s="2" t="s">
        <v>394</v>
      </c>
      <c r="C119" s="2" t="s">
        <v>395</v>
      </c>
      <c r="G119" s="2" vm="960">
        <f ca="1"/>
        <v>44354</v>
      </c>
      <c r="H119" s="2" vm="3208">
        <f ca="1"/>
        <v>0.70509999999999995</v>
      </c>
      <c r="I119" s="2" vm="3209">
        <f ca="1"/>
        <v>0.82030000000000003</v>
      </c>
      <c r="J119" s="2" vm="3005">
        <f ca="1"/>
        <v>109.24</v>
      </c>
      <c r="K119" s="2" vm="3210">
        <f ca="1"/>
        <v>6.3944999999999999</v>
      </c>
      <c r="L119" s="2" vm="3183">
        <f ca="1"/>
        <v>1.2189000000000001</v>
      </c>
      <c r="M119" s="6" vm="3008">
        <f ca="1"/>
        <v>9.1520000000000004E-3</v>
      </c>
    </row>
    <row r="120" spans="1:13" x14ac:dyDescent="0.3">
      <c r="A120" s="2" t="s">
        <v>396</v>
      </c>
      <c r="B120" s="2" t="s">
        <v>397</v>
      </c>
      <c r="C120" s="2" t="s">
        <v>398</v>
      </c>
      <c r="G120" s="2" vm="969">
        <f ca="1"/>
        <v>44355</v>
      </c>
      <c r="H120" s="2" vm="3159">
        <f ca="1"/>
        <v>0.70630000000000004</v>
      </c>
      <c r="I120" s="2" vm="3211">
        <f ca="1"/>
        <v>0.82140000000000002</v>
      </c>
      <c r="J120" s="2" vm="3204">
        <f ca="1"/>
        <v>109.49</v>
      </c>
      <c r="K120" s="2" vm="3212">
        <f ca="1"/>
        <v>6.3963000000000001</v>
      </c>
      <c r="L120" s="2" vm="3213">
        <f ca="1"/>
        <v>1.2171000000000001</v>
      </c>
      <c r="M120" s="6" vm="3207">
        <f ca="1"/>
        <v>9.1310000000000002E-3</v>
      </c>
    </row>
    <row r="121" spans="1:13" x14ac:dyDescent="0.3">
      <c r="A121" s="2" t="s">
        <v>399</v>
      </c>
      <c r="B121" s="2" t="s">
        <v>400</v>
      </c>
      <c r="C121" s="2" t="s">
        <v>401</v>
      </c>
      <c r="G121" s="2" vm="978">
        <f ca="1"/>
        <v>44356</v>
      </c>
      <c r="H121" s="2" vm="3168">
        <f ca="1"/>
        <v>0.70809999999999995</v>
      </c>
      <c r="I121" s="2" vm="3214">
        <f ca="1"/>
        <v>0.82089999999999996</v>
      </c>
      <c r="J121" s="2" vm="3215">
        <f ca="1"/>
        <v>109.61</v>
      </c>
      <c r="K121" s="2" vm="3216">
        <f ca="1"/>
        <v>6.4</v>
      </c>
      <c r="L121" s="2" vm="3217">
        <f ca="1"/>
        <v>1.2178</v>
      </c>
      <c r="M121" s="6" vm="3218">
        <f ca="1"/>
        <v>9.1210000000000006E-3</v>
      </c>
    </row>
    <row r="122" spans="1:13" x14ac:dyDescent="0.3">
      <c r="A122" s="2" t="s">
        <v>402</v>
      </c>
      <c r="B122" s="2" t="s">
        <v>403</v>
      </c>
      <c r="C122" s="2" t="s">
        <v>404</v>
      </c>
      <c r="G122" s="2" vm="987">
        <f ca="1"/>
        <v>44357</v>
      </c>
      <c r="H122" s="2" vm="3219">
        <f ca="1"/>
        <v>0.70520000000000005</v>
      </c>
      <c r="I122" s="2" vm="3220">
        <f ca="1"/>
        <v>0.82150000000000001</v>
      </c>
      <c r="J122" s="2" vm="3221">
        <f ca="1"/>
        <v>109.31</v>
      </c>
      <c r="K122" s="2" vm="3222">
        <f ca="1"/>
        <v>6.3864999999999998</v>
      </c>
      <c r="L122" s="2" vm="3223">
        <f ca="1"/>
        <v>1.2169000000000001</v>
      </c>
      <c r="M122" s="6" vm="3224">
        <f ca="1"/>
        <v>9.1459999999999996E-3</v>
      </c>
    </row>
    <row r="123" spans="1:13" x14ac:dyDescent="0.3">
      <c r="A123" s="2" t="s">
        <v>405</v>
      </c>
      <c r="B123" s="2" t="s">
        <v>147</v>
      </c>
      <c r="C123" s="2" t="s">
        <v>23</v>
      </c>
      <c r="G123" s="2" vm="994">
        <f ca="1"/>
        <v>44358</v>
      </c>
      <c r="H123" s="2" vm="3198">
        <f ca="1"/>
        <v>0.70879999999999999</v>
      </c>
      <c r="I123" s="2" vm="2808">
        <f ca="1"/>
        <v>0.82579999999999998</v>
      </c>
      <c r="J123" s="2" vm="3010">
        <f ca="1"/>
        <v>109.65</v>
      </c>
      <c r="K123" s="2" vm="3225">
        <f ca="1"/>
        <v>6.3929</v>
      </c>
      <c r="L123" s="2" vm="3226">
        <f ca="1"/>
        <v>1.2105999999999999</v>
      </c>
      <c r="M123" s="6" vm="3013">
        <f ca="1"/>
        <v>9.1170000000000001E-3</v>
      </c>
    </row>
    <row r="124" spans="1:13" x14ac:dyDescent="0.3">
      <c r="A124" s="2" t="s">
        <v>406</v>
      </c>
      <c r="B124" s="2" t="s">
        <v>367</v>
      </c>
      <c r="C124" s="2" t="s">
        <v>22</v>
      </c>
      <c r="G124" s="2" vm="1003">
        <f ca="1"/>
        <v>44361</v>
      </c>
      <c r="H124" s="2" vm="3227">
        <f ca="1"/>
        <v>0.70860000000000001</v>
      </c>
      <c r="I124" s="2" vm="2786">
        <f ca="1"/>
        <v>0.82499999999999996</v>
      </c>
      <c r="J124" s="2" vm="3228">
        <f ca="1"/>
        <v>110.06</v>
      </c>
      <c r="K124" s="2" vm="3229">
        <f ca="1"/>
        <v>6.3967000000000001</v>
      </c>
      <c r="L124" s="2" vm="2803">
        <f ca="1"/>
        <v>1.2118</v>
      </c>
      <c r="M124" s="6" vm="3230">
        <f ca="1"/>
        <v>9.0840000000000001E-3</v>
      </c>
    </row>
    <row r="125" spans="1:13" x14ac:dyDescent="0.3">
      <c r="A125" s="2" t="s">
        <v>407</v>
      </c>
      <c r="B125" s="2" t="s">
        <v>408</v>
      </c>
      <c r="C125" s="2" t="s">
        <v>409</v>
      </c>
      <c r="G125" s="2" vm="1012">
        <f ca="1"/>
        <v>44362</v>
      </c>
      <c r="H125" s="2" vm="3231">
        <f ca="1"/>
        <v>0.70989999999999998</v>
      </c>
      <c r="I125" s="2" vm="3199">
        <f ca="1"/>
        <v>0.82450000000000001</v>
      </c>
      <c r="J125" s="2" vm="3232">
        <f ca="1"/>
        <v>110.07</v>
      </c>
      <c r="K125" s="2" vm="3229">
        <f ca="1"/>
        <v>6.3967000000000001</v>
      </c>
      <c r="L125" s="2" vm="3202">
        <f ca="1"/>
        <v>1.2123999999999999</v>
      </c>
      <c r="M125" s="6" vm="3233">
        <f ca="1"/>
        <v>9.0830000000000008E-3</v>
      </c>
    </row>
    <row r="126" spans="1:13" x14ac:dyDescent="0.3">
      <c r="A126" s="2" t="s">
        <v>410</v>
      </c>
      <c r="B126" s="2" t="s">
        <v>147</v>
      </c>
      <c r="C126" s="2" t="s">
        <v>23</v>
      </c>
      <c r="G126" s="2" vm="1021">
        <f ca="1"/>
        <v>44363</v>
      </c>
      <c r="H126" s="2" vm="3040">
        <f ca="1"/>
        <v>0.71479999999999999</v>
      </c>
      <c r="I126" s="2" vm="3234">
        <f ca="1"/>
        <v>0.8337</v>
      </c>
      <c r="J126" s="2" vm="3235">
        <f ca="1"/>
        <v>110.69</v>
      </c>
      <c r="K126" s="2" vm="3236">
        <f ca="1"/>
        <v>6.4051999999999998</v>
      </c>
      <c r="L126" s="2" vm="3237">
        <f ca="1"/>
        <v>1.1994</v>
      </c>
      <c r="M126" s="6" vm="2987">
        <f ca="1"/>
        <v>9.0329999999999994E-3</v>
      </c>
    </row>
    <row r="127" spans="1:13" x14ac:dyDescent="0.3">
      <c r="A127" s="2" t="s">
        <v>411</v>
      </c>
      <c r="B127" s="2" t="s">
        <v>412</v>
      </c>
      <c r="C127" s="2" t="s">
        <v>413</v>
      </c>
      <c r="G127" s="2" vm="1030">
        <f ca="1"/>
        <v>44364</v>
      </c>
      <c r="H127" s="2" vm="3238">
        <f ca="1"/>
        <v>0.71819999999999995</v>
      </c>
      <c r="I127" s="2" vm="3239">
        <f ca="1"/>
        <v>0.83960000000000001</v>
      </c>
      <c r="J127" s="2" vm="3240">
        <f ca="1"/>
        <v>110.2</v>
      </c>
      <c r="K127" s="2" vm="3241">
        <f ca="1"/>
        <v>6.3968999999999996</v>
      </c>
      <c r="L127" s="2" vm="3242">
        <f ca="1"/>
        <v>1.1906000000000001</v>
      </c>
      <c r="M127" s="6" vm="3243">
        <f ca="1"/>
        <v>9.0709999999999992E-3</v>
      </c>
    </row>
    <row r="128" spans="1:13" x14ac:dyDescent="0.3">
      <c r="A128" s="2" t="s">
        <v>414</v>
      </c>
      <c r="B128" s="2" t="s">
        <v>415</v>
      </c>
      <c r="C128" s="2" t="s">
        <v>416</v>
      </c>
      <c r="G128" s="2" vm="1039">
        <f ca="1"/>
        <v>44365</v>
      </c>
      <c r="H128" s="2" vm="3244">
        <f ca="1"/>
        <v>0.72399999999999998</v>
      </c>
      <c r="I128" s="2" vm="3245">
        <f ca="1"/>
        <v>0.84289999999999998</v>
      </c>
      <c r="J128" s="2" vm="3246">
        <f ca="1"/>
        <v>110.19</v>
      </c>
      <c r="K128" s="2" vm="3247">
        <f ca="1"/>
        <v>6.4477000000000002</v>
      </c>
      <c r="L128" s="2" vm="3248">
        <f ca="1"/>
        <v>1.1859999999999999</v>
      </c>
      <c r="M128" s="6" vm="3249">
        <f ca="1"/>
        <v>9.0740000000000005E-3</v>
      </c>
    </row>
    <row r="129" spans="1:13" x14ac:dyDescent="0.3">
      <c r="A129" s="2" t="s">
        <v>417</v>
      </c>
      <c r="B129" s="2" t="s">
        <v>367</v>
      </c>
      <c r="C129" s="2" t="s">
        <v>22</v>
      </c>
      <c r="G129" s="2" vm="1048">
        <f ca="1"/>
        <v>44368</v>
      </c>
      <c r="H129" s="2" vm="3250">
        <f ca="1"/>
        <v>0.71750000000000003</v>
      </c>
      <c r="I129" s="2" vm="3251">
        <f ca="1"/>
        <v>0.83909999999999996</v>
      </c>
      <c r="J129" s="2" vm="3252">
        <f ca="1"/>
        <v>110.3</v>
      </c>
      <c r="K129" s="2" vm="3253">
        <f ca="1"/>
        <v>6.4524999999999997</v>
      </c>
      <c r="L129" s="2" vm="2928">
        <f ca="1"/>
        <v>1.1915</v>
      </c>
      <c r="M129" s="6" vm="3254">
        <f ca="1"/>
        <v>9.0629999999999999E-3</v>
      </c>
    </row>
    <row r="130" spans="1:13" x14ac:dyDescent="0.3">
      <c r="A130" s="2" t="s">
        <v>418</v>
      </c>
      <c r="B130" s="2" t="s">
        <v>419</v>
      </c>
      <c r="C130" s="2" t="s">
        <v>420</v>
      </c>
      <c r="G130" s="2" vm="1057">
        <f ca="1"/>
        <v>44369</v>
      </c>
      <c r="H130" s="2" vm="3255">
        <f ca="1"/>
        <v>0.71679999999999999</v>
      </c>
      <c r="I130" s="2" vm="3256">
        <f ca="1"/>
        <v>0.83740000000000003</v>
      </c>
      <c r="J130" s="2" vm="3257">
        <f ca="1"/>
        <v>110.64</v>
      </c>
      <c r="K130" s="2" vm="3258">
        <f ca="1"/>
        <v>6.4659000000000004</v>
      </c>
      <c r="L130" s="2" vm="3259">
        <f ca="1"/>
        <v>1.1938</v>
      </c>
      <c r="M130" s="6" vm="3260">
        <f ca="1"/>
        <v>9.0360000000000006E-3</v>
      </c>
    </row>
    <row r="131" spans="1:13" x14ac:dyDescent="0.3">
      <c r="A131" s="2" t="s">
        <v>421</v>
      </c>
      <c r="B131" s="2" t="s">
        <v>422</v>
      </c>
      <c r="C131" s="2" t="s">
        <v>423</v>
      </c>
      <c r="G131" s="2" vm="1066">
        <f ca="1"/>
        <v>44370</v>
      </c>
      <c r="H131" s="2" vm="2918">
        <f ca="1"/>
        <v>0.71599999999999997</v>
      </c>
      <c r="I131" s="2" vm="3261">
        <f ca="1"/>
        <v>0.83840000000000003</v>
      </c>
      <c r="J131" s="2" vm="3262">
        <f ca="1"/>
        <v>110.94</v>
      </c>
      <c r="K131" s="2" vm="3263">
        <f ca="1"/>
        <v>6.4810999999999996</v>
      </c>
      <c r="L131" s="2" vm="2894">
        <f ca="1"/>
        <v>1.1924999999999999</v>
      </c>
      <c r="M131" s="6" vm="3264">
        <f ca="1"/>
        <v>9.0109999999999999E-3</v>
      </c>
    </row>
    <row r="132" spans="1:13" x14ac:dyDescent="0.3">
      <c r="A132" s="2" t="s">
        <v>424</v>
      </c>
      <c r="B132" s="2" t="s">
        <v>425</v>
      </c>
      <c r="C132" s="2" t="s">
        <v>426</v>
      </c>
      <c r="G132" s="2" vm="1075">
        <f ca="1"/>
        <v>44371</v>
      </c>
      <c r="H132" s="2" vm="2924">
        <f ca="1"/>
        <v>0.71809999999999996</v>
      </c>
      <c r="I132" s="2" vm="3265">
        <f ca="1"/>
        <v>0.83789999999999998</v>
      </c>
      <c r="J132" s="2" vm="3266">
        <f ca="1"/>
        <v>110.86</v>
      </c>
      <c r="K132" s="2" vm="3267">
        <f ca="1"/>
        <v>6.4726999999999997</v>
      </c>
      <c r="L132" s="2" vm="3268">
        <f ca="1"/>
        <v>1.1930000000000001</v>
      </c>
      <c r="M132" s="6" vm="3269">
        <f ca="1"/>
        <v>9.018E-3</v>
      </c>
    </row>
    <row r="133" spans="1:13" x14ac:dyDescent="0.3">
      <c r="A133" s="2" t="s">
        <v>427</v>
      </c>
      <c r="B133" s="2" t="s">
        <v>176</v>
      </c>
      <c r="C133" s="2" t="s">
        <v>177</v>
      </c>
      <c r="G133" s="2" vm="1084">
        <f ca="1"/>
        <v>44372</v>
      </c>
      <c r="H133" s="2" vm="3270">
        <f ca="1"/>
        <v>0.72050000000000003</v>
      </c>
      <c r="I133" s="2" vm="2936">
        <f ca="1"/>
        <v>0.8377</v>
      </c>
      <c r="J133" s="2" vm="3271">
        <f ca="1"/>
        <v>110.77</v>
      </c>
      <c r="K133" s="2" vm="3272">
        <f ca="1"/>
        <v>6.4701000000000004</v>
      </c>
      <c r="L133" s="2" vm="3273">
        <f ca="1"/>
        <v>1.1933</v>
      </c>
      <c r="M133" s="6" vm="3274">
        <f ca="1"/>
        <v>9.0240000000000008E-3</v>
      </c>
    </row>
    <row r="134" spans="1:13" x14ac:dyDescent="0.3">
      <c r="A134" s="2" t="s">
        <v>428</v>
      </c>
      <c r="B134" s="2" t="s">
        <v>429</v>
      </c>
      <c r="C134" s="2" t="s">
        <v>430</v>
      </c>
      <c r="G134" s="2" vm="1093">
        <f ca="1"/>
        <v>44375</v>
      </c>
      <c r="H134" s="2" vm="3275">
        <f ca="1"/>
        <v>0.72009999999999996</v>
      </c>
      <c r="I134" s="2" vm="3261">
        <f ca="1"/>
        <v>0.83840000000000003</v>
      </c>
      <c r="J134" s="2" vm="3276">
        <f ca="1"/>
        <v>110.62</v>
      </c>
      <c r="K134" s="2" vm="3277">
        <f ca="1"/>
        <v>6.4545000000000003</v>
      </c>
      <c r="L134" s="2" vm="3278">
        <f ca="1"/>
        <v>1.1923999999999999</v>
      </c>
      <c r="M134" s="6" vm="3279">
        <f ca="1"/>
        <v>9.0379999999999992E-3</v>
      </c>
    </row>
    <row r="135" spans="1:13" x14ac:dyDescent="0.3">
      <c r="A135" s="2" t="s">
        <v>431</v>
      </c>
      <c r="B135" s="2" t="s">
        <v>432</v>
      </c>
      <c r="C135" s="2" t="s">
        <v>433</v>
      </c>
      <c r="G135" s="2" vm="1102">
        <f ca="1"/>
        <v>44376</v>
      </c>
      <c r="H135" s="2" vm="3280">
        <f ca="1"/>
        <v>0.72260000000000002</v>
      </c>
      <c r="I135" s="2" vm="3281">
        <f ca="1"/>
        <v>0.84040000000000004</v>
      </c>
      <c r="J135" s="2" vm="3282">
        <f ca="1"/>
        <v>110.5</v>
      </c>
      <c r="K135" s="2" vm="2824">
        <f ca="1"/>
        <v>6.4554999999999998</v>
      </c>
      <c r="L135" s="2" vm="3283">
        <f ca="1"/>
        <v>1.1895</v>
      </c>
      <c r="M135" s="6" vm="3284">
        <f ca="1"/>
        <v>9.0469999999999995E-3</v>
      </c>
    </row>
    <row r="136" spans="1:13" x14ac:dyDescent="0.3">
      <c r="A136" s="2" t="s">
        <v>434</v>
      </c>
      <c r="B136" s="2" t="s">
        <v>435</v>
      </c>
      <c r="C136" s="2" t="s">
        <v>436</v>
      </c>
      <c r="G136" s="2" vm="1111">
        <f ca="1"/>
        <v>44377</v>
      </c>
      <c r="H136" s="2" vm="3285">
        <f ca="1"/>
        <v>0.72299999999999998</v>
      </c>
      <c r="I136" s="2" vm="3286">
        <f ca="1"/>
        <v>0.84330000000000005</v>
      </c>
      <c r="J136" s="2" vm="3287">
        <f ca="1"/>
        <v>111.1</v>
      </c>
      <c r="K136" s="2" vm="2734">
        <f ca="1"/>
        <v>6.4634999999999998</v>
      </c>
      <c r="L136" s="2" vm="3288">
        <f ca="1"/>
        <v>1.1855</v>
      </c>
      <c r="M136" s="6" vm="3289">
        <f ca="1"/>
        <v>8.9990000000000001E-3</v>
      </c>
    </row>
    <row r="137" spans="1:13" x14ac:dyDescent="0.3">
      <c r="A137" s="2" t="s">
        <v>437</v>
      </c>
      <c r="B137" s="2" t="s">
        <v>438</v>
      </c>
      <c r="C137" s="2" t="s">
        <v>439</v>
      </c>
      <c r="G137" s="2" vm="1120">
        <f ca="1"/>
        <v>44378</v>
      </c>
      <c r="H137" s="2" vm="3290">
        <f ca="1"/>
        <v>0.72619999999999996</v>
      </c>
      <c r="I137" s="2" vm="2940">
        <f ca="1"/>
        <v>0.84370000000000001</v>
      </c>
      <c r="J137" s="2" vm="3291">
        <f ca="1"/>
        <v>111.5</v>
      </c>
      <c r="K137" s="2" vm="3124">
        <f ca="1"/>
        <v>6.4565999999999999</v>
      </c>
      <c r="L137" s="2" vm="3292">
        <f ca="1"/>
        <v>1.1848000000000001</v>
      </c>
      <c r="M137" s="6" vm="3293">
        <f ca="1"/>
        <v>8.9650000000000007E-3</v>
      </c>
    </row>
    <row r="138" spans="1:13" x14ac:dyDescent="0.3">
      <c r="A138" s="2" t="s">
        <v>440</v>
      </c>
      <c r="B138" s="2" t="s">
        <v>441</v>
      </c>
      <c r="C138" s="2" t="s">
        <v>442</v>
      </c>
      <c r="G138" s="2" vm="1129">
        <f ca="1"/>
        <v>44379</v>
      </c>
      <c r="H138" s="2" vm="3035">
        <f ca="1"/>
        <v>0.72289999999999999</v>
      </c>
      <c r="I138" s="2" vm="3294">
        <f ca="1"/>
        <v>0.84260000000000002</v>
      </c>
      <c r="J138" s="2" vm="3295">
        <f ca="1"/>
        <v>111.04</v>
      </c>
      <c r="K138" s="2" vm="3296">
        <f ca="1"/>
        <v>6.4679000000000002</v>
      </c>
      <c r="L138" s="2" vm="3297">
        <f ca="1"/>
        <v>1.1863999999999999</v>
      </c>
      <c r="M138" s="6" vm="3298">
        <f ca="1"/>
        <v>9.0030000000000006E-3</v>
      </c>
    </row>
    <row r="139" spans="1:13" x14ac:dyDescent="0.3">
      <c r="A139" s="2" t="s">
        <v>443</v>
      </c>
      <c r="B139" s="2" t="s">
        <v>147</v>
      </c>
      <c r="C139" s="2" t="s">
        <v>23</v>
      </c>
      <c r="K139" s="2" vm="3299">
        <f ca="1"/>
        <v>6.4721000000000002</v>
      </c>
    </row>
    <row r="140" spans="1:13" x14ac:dyDescent="0.3">
      <c r="A140" s="2" t="s">
        <v>444</v>
      </c>
      <c r="B140" s="2" t="s">
        <v>445</v>
      </c>
      <c r="C140" s="2" t="s">
        <v>446</v>
      </c>
    </row>
    <row r="141" spans="1:13" x14ac:dyDescent="0.3">
      <c r="A141" s="2" t="s">
        <v>447</v>
      </c>
      <c r="B141" s="2" t="s">
        <v>448</v>
      </c>
      <c r="C141" s="2" t="s">
        <v>449</v>
      </c>
    </row>
    <row r="142" spans="1:13" x14ac:dyDescent="0.3">
      <c r="A142" s="2" t="s">
        <v>447</v>
      </c>
      <c r="B142" s="2" t="s">
        <v>450</v>
      </c>
      <c r="C142" s="2" t="s">
        <v>451</v>
      </c>
    </row>
    <row r="143" spans="1:13" x14ac:dyDescent="0.3">
      <c r="A143" s="2" t="s">
        <v>452</v>
      </c>
      <c r="B143" s="2" t="s">
        <v>453</v>
      </c>
      <c r="C143" s="2" t="s">
        <v>454</v>
      </c>
    </row>
    <row r="144" spans="1:13" x14ac:dyDescent="0.3">
      <c r="A144" s="2" t="s">
        <v>455</v>
      </c>
      <c r="B144" s="2" t="s">
        <v>456</v>
      </c>
      <c r="C144" s="2" t="s">
        <v>457</v>
      </c>
    </row>
    <row r="145" spans="1:3" x14ac:dyDescent="0.3">
      <c r="A145" s="2" t="s">
        <v>458</v>
      </c>
      <c r="B145" s="2" t="s">
        <v>459</v>
      </c>
      <c r="C145" s="2" t="s">
        <v>460</v>
      </c>
    </row>
    <row r="146" spans="1:3" x14ac:dyDescent="0.3">
      <c r="A146" s="2" t="s">
        <v>461</v>
      </c>
      <c r="B146" s="2" t="s">
        <v>147</v>
      </c>
      <c r="C146" s="2" t="s">
        <v>23</v>
      </c>
    </row>
    <row r="147" spans="1:3" x14ac:dyDescent="0.3">
      <c r="A147" s="2" t="s">
        <v>462</v>
      </c>
      <c r="B147" s="2" t="s">
        <v>147</v>
      </c>
      <c r="C147" s="2" t="s">
        <v>23</v>
      </c>
    </row>
    <row r="148" spans="1:3" x14ac:dyDescent="0.3">
      <c r="A148" s="2" t="s">
        <v>463</v>
      </c>
      <c r="B148" s="2" t="s">
        <v>464</v>
      </c>
      <c r="C148" s="2" t="s">
        <v>465</v>
      </c>
    </row>
    <row r="149" spans="1:3" x14ac:dyDescent="0.3">
      <c r="A149" s="2" t="s">
        <v>466</v>
      </c>
      <c r="B149" s="2" t="s">
        <v>467</v>
      </c>
      <c r="C149" s="2" t="s">
        <v>468</v>
      </c>
    </row>
    <row r="150" spans="1:3" x14ac:dyDescent="0.3">
      <c r="A150" s="2" t="s">
        <v>469</v>
      </c>
      <c r="B150" s="2" t="s">
        <v>470</v>
      </c>
      <c r="C150" s="2" t="s">
        <v>471</v>
      </c>
    </row>
    <row r="151" spans="1:3" x14ac:dyDescent="0.3">
      <c r="A151" s="2" t="s">
        <v>472</v>
      </c>
      <c r="B151" s="2" t="s">
        <v>473</v>
      </c>
      <c r="C151" s="2" t="s">
        <v>474</v>
      </c>
    </row>
    <row r="152" spans="1:3" x14ac:dyDescent="0.3">
      <c r="A152" s="2" t="s">
        <v>475</v>
      </c>
      <c r="B152" s="2" t="s">
        <v>476</v>
      </c>
      <c r="C152" s="2" t="s">
        <v>477</v>
      </c>
    </row>
    <row r="153" spans="1:3" x14ac:dyDescent="0.3">
      <c r="A153" s="2" t="s">
        <v>478</v>
      </c>
      <c r="B153" s="2" t="s">
        <v>479</v>
      </c>
      <c r="C153" s="2" t="s">
        <v>480</v>
      </c>
    </row>
    <row r="154" spans="1:3" x14ac:dyDescent="0.3">
      <c r="A154" s="2" t="s">
        <v>481</v>
      </c>
      <c r="B154" s="2" t="s">
        <v>202</v>
      </c>
      <c r="C154" s="2" t="s">
        <v>203</v>
      </c>
    </row>
    <row r="155" spans="1:3" x14ac:dyDescent="0.3">
      <c r="A155" s="2" t="s">
        <v>482</v>
      </c>
      <c r="B155" s="2" t="s">
        <v>147</v>
      </c>
      <c r="C155" s="2" t="s">
        <v>23</v>
      </c>
    </row>
    <row r="156" spans="1:3" x14ac:dyDescent="0.3">
      <c r="A156" s="2" t="s">
        <v>483</v>
      </c>
      <c r="B156" s="2" t="s">
        <v>155</v>
      </c>
      <c r="C156" s="2" t="s">
        <v>18</v>
      </c>
    </row>
    <row r="157" spans="1:3" x14ac:dyDescent="0.3">
      <c r="A157" s="2" t="s">
        <v>484</v>
      </c>
      <c r="B157" s="2" t="s">
        <v>147</v>
      </c>
      <c r="C157" s="2" t="s">
        <v>23</v>
      </c>
    </row>
    <row r="158" spans="1:3" x14ac:dyDescent="0.3">
      <c r="A158" s="2" t="s">
        <v>485</v>
      </c>
      <c r="B158" s="2" t="s">
        <v>486</v>
      </c>
      <c r="C158" s="2" t="s">
        <v>487</v>
      </c>
    </row>
    <row r="159" spans="1:3" x14ac:dyDescent="0.3">
      <c r="A159" s="2" t="s">
        <v>488</v>
      </c>
      <c r="B159" s="2" t="s">
        <v>489</v>
      </c>
      <c r="C159" s="2" t="s">
        <v>490</v>
      </c>
    </row>
    <row r="160" spans="1:3" x14ac:dyDescent="0.3">
      <c r="A160" s="2" t="s">
        <v>491</v>
      </c>
      <c r="B160" s="2" t="s">
        <v>147</v>
      </c>
      <c r="C160" s="2" t="s">
        <v>23</v>
      </c>
    </row>
    <row r="161" spans="1:3" x14ac:dyDescent="0.3">
      <c r="A161" s="2" t="s">
        <v>492</v>
      </c>
      <c r="B161" s="2" t="s">
        <v>493</v>
      </c>
      <c r="C161" s="2" t="s">
        <v>494</v>
      </c>
    </row>
    <row r="162" spans="1:3" x14ac:dyDescent="0.3">
      <c r="A162" s="2" t="s">
        <v>495</v>
      </c>
      <c r="B162" s="2" t="s">
        <v>496</v>
      </c>
      <c r="C162" s="2" t="s">
        <v>497</v>
      </c>
    </row>
    <row r="163" spans="1:3" x14ac:dyDescent="0.3">
      <c r="A163" s="2" t="s">
        <v>495</v>
      </c>
      <c r="B163" s="2" t="s">
        <v>498</v>
      </c>
      <c r="C163" s="2" t="s">
        <v>499</v>
      </c>
    </row>
    <row r="164" spans="1:3" x14ac:dyDescent="0.3">
      <c r="A164" s="2" t="s">
        <v>500</v>
      </c>
      <c r="B164" s="2" t="s">
        <v>155</v>
      </c>
      <c r="C164" s="2" t="s">
        <v>18</v>
      </c>
    </row>
    <row r="165" spans="1:3" x14ac:dyDescent="0.3">
      <c r="A165" s="2" t="s">
        <v>501</v>
      </c>
      <c r="B165" s="2" t="s">
        <v>502</v>
      </c>
      <c r="C165" s="2" t="s">
        <v>503</v>
      </c>
    </row>
    <row r="166" spans="1:3" x14ac:dyDescent="0.3">
      <c r="A166" s="2" t="s">
        <v>504</v>
      </c>
      <c r="B166" s="2" t="s">
        <v>147</v>
      </c>
      <c r="C166" s="2" t="s">
        <v>23</v>
      </c>
    </row>
    <row r="167" spans="1:3" x14ac:dyDescent="0.3">
      <c r="A167" s="2" t="s">
        <v>505</v>
      </c>
      <c r="B167" s="2" t="s">
        <v>506</v>
      </c>
      <c r="C167" s="2" t="s">
        <v>507</v>
      </c>
    </row>
    <row r="168" spans="1:3" x14ac:dyDescent="0.3">
      <c r="A168" s="2" t="s">
        <v>508</v>
      </c>
      <c r="B168" s="2" t="s">
        <v>147</v>
      </c>
      <c r="C168" s="2" t="s">
        <v>23</v>
      </c>
    </row>
    <row r="169" spans="1:3" x14ac:dyDescent="0.3">
      <c r="A169" s="2" t="s">
        <v>509</v>
      </c>
      <c r="B169" s="2" t="s">
        <v>161</v>
      </c>
      <c r="C169" s="2" t="s">
        <v>162</v>
      </c>
    </row>
    <row r="170" spans="1:3" x14ac:dyDescent="0.3">
      <c r="A170" s="2" t="s">
        <v>510</v>
      </c>
      <c r="B170" s="2" t="s">
        <v>511</v>
      </c>
      <c r="C170" s="2" t="s">
        <v>512</v>
      </c>
    </row>
    <row r="171" spans="1:3" x14ac:dyDescent="0.3">
      <c r="A171" s="2" t="s">
        <v>513</v>
      </c>
      <c r="B171" s="2" t="s">
        <v>514</v>
      </c>
      <c r="C171" s="2" t="s">
        <v>515</v>
      </c>
    </row>
    <row r="172" spans="1:3" x14ac:dyDescent="0.3">
      <c r="A172" s="2" t="s">
        <v>516</v>
      </c>
      <c r="B172" s="2" t="s">
        <v>517</v>
      </c>
      <c r="C172" s="2" t="s">
        <v>518</v>
      </c>
    </row>
    <row r="173" spans="1:3" x14ac:dyDescent="0.3">
      <c r="A173" s="2" t="s">
        <v>519</v>
      </c>
      <c r="B173" s="2" t="s">
        <v>520</v>
      </c>
      <c r="C173" s="2" t="s">
        <v>521</v>
      </c>
    </row>
    <row r="174" spans="1:3" x14ac:dyDescent="0.3">
      <c r="A174" s="2" t="s">
        <v>519</v>
      </c>
      <c r="B174" s="2" t="s">
        <v>450</v>
      </c>
      <c r="C174" s="2" t="s">
        <v>451</v>
      </c>
    </row>
    <row r="175" spans="1:3" x14ac:dyDescent="0.3">
      <c r="A175" s="2" t="s">
        <v>522</v>
      </c>
      <c r="B175" s="2" t="s">
        <v>176</v>
      </c>
      <c r="C175" s="2" t="s">
        <v>177</v>
      </c>
    </row>
    <row r="176" spans="1:3" x14ac:dyDescent="0.3">
      <c r="A176" s="2" t="s">
        <v>523</v>
      </c>
      <c r="B176" s="2" t="s">
        <v>524</v>
      </c>
      <c r="C176" s="2" t="s">
        <v>525</v>
      </c>
    </row>
    <row r="177" spans="1:3" x14ac:dyDescent="0.3">
      <c r="A177" s="2" t="s">
        <v>526</v>
      </c>
      <c r="B177" s="2" t="s">
        <v>147</v>
      </c>
      <c r="C177" s="2" t="s">
        <v>23</v>
      </c>
    </row>
    <row r="178" spans="1:3" x14ac:dyDescent="0.3">
      <c r="A178" s="2" t="s">
        <v>527</v>
      </c>
      <c r="B178" s="2" t="s">
        <v>341</v>
      </c>
      <c r="C178" s="2" t="s">
        <v>342</v>
      </c>
    </row>
    <row r="179" spans="1:3" x14ac:dyDescent="0.3">
      <c r="A179" s="2" t="s">
        <v>528</v>
      </c>
      <c r="B179" s="2" t="s">
        <v>280</v>
      </c>
      <c r="C179" s="2" t="s">
        <v>281</v>
      </c>
    </row>
    <row r="180" spans="1:3" x14ac:dyDescent="0.3">
      <c r="A180" s="2" t="s">
        <v>529</v>
      </c>
      <c r="B180" s="2" t="s">
        <v>530</v>
      </c>
      <c r="C180" s="2" t="s">
        <v>531</v>
      </c>
    </row>
    <row r="181" spans="1:3" x14ac:dyDescent="0.3">
      <c r="A181" s="2" t="s">
        <v>532</v>
      </c>
      <c r="B181" s="2" t="s">
        <v>202</v>
      </c>
      <c r="C181" s="2" t="s">
        <v>203</v>
      </c>
    </row>
    <row r="182" spans="1:3" x14ac:dyDescent="0.3">
      <c r="A182" s="2" t="s">
        <v>533</v>
      </c>
      <c r="B182" s="2" t="s">
        <v>534</v>
      </c>
      <c r="C182" s="2" t="s">
        <v>535</v>
      </c>
    </row>
    <row r="183" spans="1:3" x14ac:dyDescent="0.3">
      <c r="A183" s="2" t="s">
        <v>536</v>
      </c>
      <c r="B183" s="2" t="s">
        <v>280</v>
      </c>
      <c r="C183" s="2" t="s">
        <v>281</v>
      </c>
    </row>
    <row r="184" spans="1:3" x14ac:dyDescent="0.3">
      <c r="A184" s="2" t="s">
        <v>537</v>
      </c>
      <c r="B184" s="2" t="s">
        <v>176</v>
      </c>
      <c r="C184" s="2" t="s">
        <v>177</v>
      </c>
    </row>
    <row r="185" spans="1:3" x14ac:dyDescent="0.3">
      <c r="A185" s="2" t="s">
        <v>538</v>
      </c>
      <c r="B185" s="2" t="s">
        <v>155</v>
      </c>
      <c r="C185" s="2" t="s">
        <v>18</v>
      </c>
    </row>
    <row r="186" spans="1:3" x14ac:dyDescent="0.3">
      <c r="A186" s="2" t="s">
        <v>539</v>
      </c>
      <c r="B186" s="2" t="s">
        <v>225</v>
      </c>
      <c r="C186" s="2" t="s">
        <v>226</v>
      </c>
    </row>
    <row r="187" spans="1:3" x14ac:dyDescent="0.3">
      <c r="A187" s="2" t="s">
        <v>540</v>
      </c>
      <c r="B187" s="2" t="s">
        <v>541</v>
      </c>
      <c r="C187" s="2" t="s">
        <v>542</v>
      </c>
    </row>
    <row r="188" spans="1:3" x14ac:dyDescent="0.3">
      <c r="A188" s="2" t="s">
        <v>543</v>
      </c>
      <c r="B188" s="2" t="s">
        <v>544</v>
      </c>
      <c r="C188" s="2" t="s">
        <v>545</v>
      </c>
    </row>
    <row r="189" spans="1:3" x14ac:dyDescent="0.3">
      <c r="A189" s="2" t="s">
        <v>546</v>
      </c>
      <c r="B189" s="2" t="s">
        <v>155</v>
      </c>
      <c r="C189" s="2" t="s">
        <v>18</v>
      </c>
    </row>
    <row r="190" spans="1:3" x14ac:dyDescent="0.3">
      <c r="A190" s="2" t="s">
        <v>547</v>
      </c>
      <c r="B190" s="2" t="s">
        <v>164</v>
      </c>
    </row>
    <row r="191" spans="1:3" x14ac:dyDescent="0.3">
      <c r="A191" s="2" t="s">
        <v>548</v>
      </c>
      <c r="B191" s="2" t="s">
        <v>549</v>
      </c>
      <c r="C191" s="2" t="s">
        <v>550</v>
      </c>
    </row>
    <row r="192" spans="1:3" x14ac:dyDescent="0.3">
      <c r="A192" s="2" t="s">
        <v>548</v>
      </c>
      <c r="B192" s="2" t="s">
        <v>155</v>
      </c>
      <c r="C192" s="2" t="s">
        <v>18</v>
      </c>
    </row>
    <row r="193" spans="1:3" x14ac:dyDescent="0.3">
      <c r="A193" s="2" t="s">
        <v>551</v>
      </c>
      <c r="B193" s="2" t="s">
        <v>552</v>
      </c>
      <c r="C193" s="2" t="s">
        <v>553</v>
      </c>
    </row>
    <row r="194" spans="1:3" x14ac:dyDescent="0.3">
      <c r="A194" s="2" t="s">
        <v>554</v>
      </c>
      <c r="B194" s="2" t="s">
        <v>555</v>
      </c>
      <c r="C194" s="2" t="s">
        <v>556</v>
      </c>
    </row>
    <row r="195" spans="1:3" x14ac:dyDescent="0.3">
      <c r="A195" s="2" t="s">
        <v>557</v>
      </c>
      <c r="B195" s="2" t="s">
        <v>558</v>
      </c>
      <c r="C195" s="2" t="s">
        <v>559</v>
      </c>
    </row>
    <row r="196" spans="1:3" x14ac:dyDescent="0.3">
      <c r="A196" s="2" t="s">
        <v>560</v>
      </c>
      <c r="B196" s="2" t="s">
        <v>561</v>
      </c>
      <c r="C196" s="2" t="s">
        <v>562</v>
      </c>
    </row>
    <row r="197" spans="1:3" x14ac:dyDescent="0.3">
      <c r="A197" s="2" t="s">
        <v>563</v>
      </c>
      <c r="B197" s="2" t="s">
        <v>280</v>
      </c>
      <c r="C197" s="2" t="s">
        <v>281</v>
      </c>
    </row>
    <row r="198" spans="1:3" x14ac:dyDescent="0.3">
      <c r="A198" s="2" t="s">
        <v>564</v>
      </c>
      <c r="B198" s="2" t="s">
        <v>565</v>
      </c>
      <c r="C198" s="2" t="s">
        <v>566</v>
      </c>
    </row>
    <row r="199" spans="1:3" x14ac:dyDescent="0.3">
      <c r="A199" s="2" t="s">
        <v>567</v>
      </c>
      <c r="B199" s="2" t="s">
        <v>147</v>
      </c>
      <c r="C199" s="2" t="s">
        <v>23</v>
      </c>
    </row>
    <row r="200" spans="1:3" x14ac:dyDescent="0.3">
      <c r="A200" s="2" t="s">
        <v>568</v>
      </c>
      <c r="B200" s="2" t="s">
        <v>155</v>
      </c>
      <c r="C200" s="2" t="s">
        <v>18</v>
      </c>
    </row>
    <row r="201" spans="1:3" x14ac:dyDescent="0.3">
      <c r="A201" s="2" t="s">
        <v>569</v>
      </c>
      <c r="B201" s="2" t="s">
        <v>570</v>
      </c>
      <c r="C201" s="2" t="s">
        <v>571</v>
      </c>
    </row>
    <row r="202" spans="1:3" x14ac:dyDescent="0.3">
      <c r="A202" s="2" t="s">
        <v>572</v>
      </c>
      <c r="B202" s="2" t="s">
        <v>147</v>
      </c>
      <c r="C202" s="2" t="s">
        <v>23</v>
      </c>
    </row>
    <row r="203" spans="1:3" x14ac:dyDescent="0.3">
      <c r="A203" s="2" t="s">
        <v>573</v>
      </c>
      <c r="B203" s="2" t="s">
        <v>574</v>
      </c>
      <c r="C203" s="2" t="s">
        <v>575</v>
      </c>
    </row>
    <row r="204" spans="1:3" x14ac:dyDescent="0.3">
      <c r="A204" s="2" t="s">
        <v>576</v>
      </c>
      <c r="B204" s="2" t="s">
        <v>577</v>
      </c>
      <c r="C204" s="2" t="s">
        <v>578</v>
      </c>
    </row>
    <row r="205" spans="1:3" x14ac:dyDescent="0.3">
      <c r="A205" s="2" t="s">
        <v>579</v>
      </c>
      <c r="B205" s="2" t="s">
        <v>580</v>
      </c>
      <c r="C205" s="2" t="s">
        <v>581</v>
      </c>
    </row>
    <row r="206" spans="1:3" x14ac:dyDescent="0.3">
      <c r="A206" s="2" t="s">
        <v>582</v>
      </c>
      <c r="B206" s="2" t="s">
        <v>147</v>
      </c>
      <c r="C206" s="2" t="s">
        <v>23</v>
      </c>
    </row>
    <row r="207" spans="1:3" x14ac:dyDescent="0.3">
      <c r="A207" s="2" t="s">
        <v>583</v>
      </c>
      <c r="B207" s="2" t="s">
        <v>584</v>
      </c>
      <c r="C207" s="2" t="s">
        <v>585</v>
      </c>
    </row>
    <row r="208" spans="1:3" x14ac:dyDescent="0.3">
      <c r="A208" s="2" t="s">
        <v>586</v>
      </c>
      <c r="B208" s="2" t="s">
        <v>161</v>
      </c>
      <c r="C208" s="2" t="s">
        <v>162</v>
      </c>
    </row>
    <row r="209" spans="1:3" x14ac:dyDescent="0.3">
      <c r="A209" s="2" t="s">
        <v>587</v>
      </c>
      <c r="B209" s="2" t="s">
        <v>161</v>
      </c>
      <c r="C209" s="2" t="s">
        <v>162</v>
      </c>
    </row>
    <row r="210" spans="1:3" x14ac:dyDescent="0.3">
      <c r="A210" s="2" t="s">
        <v>588</v>
      </c>
      <c r="B210" s="2" t="s">
        <v>147</v>
      </c>
      <c r="C210" s="2" t="s">
        <v>23</v>
      </c>
    </row>
    <row r="211" spans="1:3" x14ac:dyDescent="0.3">
      <c r="A211" s="2" t="s">
        <v>589</v>
      </c>
      <c r="B211" s="2" t="s">
        <v>147</v>
      </c>
      <c r="C211" s="2" t="s">
        <v>23</v>
      </c>
    </row>
    <row r="212" spans="1:3" x14ac:dyDescent="0.3">
      <c r="A212" s="2" t="s">
        <v>590</v>
      </c>
      <c r="B212" s="2" t="s">
        <v>161</v>
      </c>
      <c r="C212" s="2" t="s">
        <v>162</v>
      </c>
    </row>
    <row r="213" spans="1:3" x14ac:dyDescent="0.3">
      <c r="A213" s="2" t="s">
        <v>591</v>
      </c>
      <c r="B213" s="2" t="s">
        <v>592</v>
      </c>
      <c r="C213" s="2" t="s">
        <v>593</v>
      </c>
    </row>
    <row r="214" spans="1:3" x14ac:dyDescent="0.3">
      <c r="A214" s="2" t="s">
        <v>594</v>
      </c>
      <c r="B214" s="2" t="s">
        <v>147</v>
      </c>
      <c r="C214" s="2" t="s">
        <v>23</v>
      </c>
    </row>
    <row r="215" spans="1:3" x14ac:dyDescent="0.3">
      <c r="A215" s="2" t="s">
        <v>595</v>
      </c>
      <c r="B215" s="2" t="s">
        <v>596</v>
      </c>
      <c r="C215" s="2" t="s">
        <v>597</v>
      </c>
    </row>
    <row r="216" spans="1:3" x14ac:dyDescent="0.3">
      <c r="A216" s="2" t="s">
        <v>598</v>
      </c>
      <c r="B216" s="2" t="s">
        <v>599</v>
      </c>
      <c r="C216" s="2" t="s">
        <v>600</v>
      </c>
    </row>
    <row r="217" spans="1:3" x14ac:dyDescent="0.3">
      <c r="A217" s="2" t="s">
        <v>601</v>
      </c>
      <c r="B217" s="2" t="s">
        <v>202</v>
      </c>
      <c r="C217" s="2" t="s">
        <v>203</v>
      </c>
    </row>
    <row r="218" spans="1:3" x14ac:dyDescent="0.3">
      <c r="A218" s="2" t="s">
        <v>602</v>
      </c>
      <c r="B218" s="2" t="s">
        <v>603</v>
      </c>
      <c r="C218" s="2" t="s">
        <v>604</v>
      </c>
    </row>
    <row r="219" spans="1:3" x14ac:dyDescent="0.3">
      <c r="A219" s="2" t="s">
        <v>605</v>
      </c>
      <c r="B219" s="2" t="s">
        <v>606</v>
      </c>
      <c r="C219" s="2" t="s">
        <v>607</v>
      </c>
    </row>
    <row r="220" spans="1:3" x14ac:dyDescent="0.3">
      <c r="A220" s="2" t="s">
        <v>608</v>
      </c>
      <c r="B220" s="2" t="s">
        <v>609</v>
      </c>
      <c r="C220" s="2" t="s">
        <v>610</v>
      </c>
    </row>
    <row r="221" spans="1:3" x14ac:dyDescent="0.3">
      <c r="A221" s="2" t="s">
        <v>611</v>
      </c>
      <c r="B221" s="2" t="s">
        <v>612</v>
      </c>
      <c r="C221" s="2" t="s">
        <v>613</v>
      </c>
    </row>
    <row r="222" spans="1:3" x14ac:dyDescent="0.3">
      <c r="A222" s="2" t="s">
        <v>614</v>
      </c>
      <c r="B222" s="2" t="s">
        <v>295</v>
      </c>
      <c r="C222" s="2" t="s">
        <v>296</v>
      </c>
    </row>
    <row r="223" spans="1:3" x14ac:dyDescent="0.3">
      <c r="A223" s="2" t="s">
        <v>615</v>
      </c>
      <c r="B223" s="2" t="s">
        <v>616</v>
      </c>
      <c r="C223" s="2" t="s">
        <v>617</v>
      </c>
    </row>
    <row r="224" spans="1:3" x14ac:dyDescent="0.3">
      <c r="A224" s="2" t="s">
        <v>618</v>
      </c>
      <c r="B224" s="2" t="s">
        <v>147</v>
      </c>
      <c r="C224" s="2" t="s">
        <v>23</v>
      </c>
    </row>
    <row r="225" spans="1:3" x14ac:dyDescent="0.3">
      <c r="A225" s="2" t="s">
        <v>619</v>
      </c>
      <c r="B225" s="2" t="s">
        <v>147</v>
      </c>
      <c r="C225" s="2" t="s">
        <v>23</v>
      </c>
    </row>
    <row r="226" spans="1:3" x14ac:dyDescent="0.3">
      <c r="A226" s="2" t="s">
        <v>620</v>
      </c>
      <c r="B226" s="2" t="s">
        <v>621</v>
      </c>
      <c r="C226" s="2" t="s">
        <v>622</v>
      </c>
    </row>
    <row r="227" spans="1:3" x14ac:dyDescent="0.3">
      <c r="A227" s="2" t="s">
        <v>623</v>
      </c>
      <c r="B227" s="2" t="s">
        <v>624</v>
      </c>
      <c r="C227" s="2" t="s">
        <v>625</v>
      </c>
    </row>
    <row r="228" spans="1:3" x14ac:dyDescent="0.3">
      <c r="A228" s="2" t="s">
        <v>626</v>
      </c>
      <c r="B228" s="2" t="s">
        <v>450</v>
      </c>
      <c r="C228" s="2" t="s">
        <v>451</v>
      </c>
    </row>
    <row r="229" spans="1:3" x14ac:dyDescent="0.3">
      <c r="A229" s="2" t="s">
        <v>627</v>
      </c>
      <c r="B229" s="2" t="s">
        <v>164</v>
      </c>
    </row>
    <row r="230" spans="1:3" x14ac:dyDescent="0.3">
      <c r="A230" s="2" t="s">
        <v>628</v>
      </c>
      <c r="B230" s="2" t="s">
        <v>629</v>
      </c>
      <c r="C230" s="2" t="s">
        <v>630</v>
      </c>
    </row>
    <row r="231" spans="1:3" x14ac:dyDescent="0.3">
      <c r="A231" s="2" t="s">
        <v>631</v>
      </c>
      <c r="B231" s="2" t="s">
        <v>147</v>
      </c>
      <c r="C231" s="2" t="s">
        <v>23</v>
      </c>
    </row>
    <row r="232" spans="1:3" x14ac:dyDescent="0.3">
      <c r="A232" s="2" t="s">
        <v>632</v>
      </c>
      <c r="B232" s="2" t="s">
        <v>633</v>
      </c>
      <c r="C232" s="2" t="s">
        <v>634</v>
      </c>
    </row>
    <row r="233" spans="1:3" x14ac:dyDescent="0.3">
      <c r="A233" s="2" t="s">
        <v>635</v>
      </c>
      <c r="B233" s="2" t="s">
        <v>636</v>
      </c>
      <c r="C233" s="2" t="s">
        <v>637</v>
      </c>
    </row>
    <row r="234" spans="1:3" x14ac:dyDescent="0.3">
      <c r="A234" s="2" t="s">
        <v>638</v>
      </c>
      <c r="B234" s="2" t="s">
        <v>639</v>
      </c>
      <c r="C234" s="2" t="s">
        <v>640</v>
      </c>
    </row>
    <row r="235" spans="1:3" x14ac:dyDescent="0.3">
      <c r="A235" s="2" t="s">
        <v>641</v>
      </c>
      <c r="B235" s="2" t="s">
        <v>225</v>
      </c>
      <c r="C235" s="2" t="s">
        <v>226</v>
      </c>
    </row>
    <row r="236" spans="1:3" x14ac:dyDescent="0.3">
      <c r="A236" s="2" t="s">
        <v>642</v>
      </c>
      <c r="B236" s="2" t="s">
        <v>643</v>
      </c>
      <c r="C236" s="2" t="s">
        <v>644</v>
      </c>
    </row>
    <row r="237" spans="1:3" x14ac:dyDescent="0.3">
      <c r="A237" s="2" t="s">
        <v>645</v>
      </c>
      <c r="B237" s="2" t="s">
        <v>459</v>
      </c>
      <c r="C237" s="2" t="s">
        <v>460</v>
      </c>
    </row>
    <row r="238" spans="1:3" x14ac:dyDescent="0.3">
      <c r="A238" s="2" t="s">
        <v>645</v>
      </c>
      <c r="B238" s="2" t="s">
        <v>646</v>
      </c>
      <c r="C238" s="2" t="s">
        <v>647</v>
      </c>
    </row>
    <row r="239" spans="1:3" x14ac:dyDescent="0.3">
      <c r="A239" s="2" t="s">
        <v>645</v>
      </c>
      <c r="B239" s="2" t="s">
        <v>648</v>
      </c>
      <c r="C239" s="2" t="s">
        <v>649</v>
      </c>
    </row>
    <row r="240" spans="1:3" x14ac:dyDescent="0.3">
      <c r="A240" s="2" t="s">
        <v>650</v>
      </c>
      <c r="B240" s="2" t="s">
        <v>651</v>
      </c>
      <c r="C240" s="2" t="s">
        <v>652</v>
      </c>
    </row>
    <row r="241" spans="1:3" x14ac:dyDescent="0.3">
      <c r="A241" s="2" t="s">
        <v>653</v>
      </c>
      <c r="B241" s="2" t="s">
        <v>654</v>
      </c>
      <c r="C241" s="2" t="s">
        <v>655</v>
      </c>
    </row>
    <row r="242" spans="1:3" x14ac:dyDescent="0.3">
      <c r="A242" s="2" t="s">
        <v>656</v>
      </c>
      <c r="B242" s="2" t="s">
        <v>657</v>
      </c>
      <c r="C242" s="2" t="s">
        <v>658</v>
      </c>
    </row>
    <row r="243" spans="1:3" x14ac:dyDescent="0.3">
      <c r="A243" s="2" t="s">
        <v>659</v>
      </c>
      <c r="B243" s="2" t="s">
        <v>660</v>
      </c>
      <c r="C243" s="2" t="s">
        <v>661</v>
      </c>
    </row>
    <row r="244" spans="1:3" x14ac:dyDescent="0.3">
      <c r="A244" s="2" t="s">
        <v>662</v>
      </c>
      <c r="B244" s="2" t="s">
        <v>663</v>
      </c>
      <c r="C244" s="2" t="s">
        <v>664</v>
      </c>
    </row>
    <row r="245" spans="1:3" x14ac:dyDescent="0.3">
      <c r="A245" s="2" t="s">
        <v>665</v>
      </c>
      <c r="B245" s="2" t="s">
        <v>155</v>
      </c>
      <c r="C245" s="2" t="s">
        <v>18</v>
      </c>
    </row>
    <row r="246" spans="1:3" x14ac:dyDescent="0.3">
      <c r="A246" s="2" t="s">
        <v>666</v>
      </c>
      <c r="B246" s="2" t="s">
        <v>202</v>
      </c>
      <c r="C246" s="2" t="s">
        <v>203</v>
      </c>
    </row>
    <row r="247" spans="1:3" x14ac:dyDescent="0.3">
      <c r="A247" s="2" t="s">
        <v>667</v>
      </c>
      <c r="B247" s="2" t="s">
        <v>280</v>
      </c>
      <c r="C247" s="2" t="s">
        <v>281</v>
      </c>
    </row>
    <row r="248" spans="1:3" x14ac:dyDescent="0.3">
      <c r="A248" s="2" t="s">
        <v>668</v>
      </c>
      <c r="B248" s="2" t="s">
        <v>669</v>
      </c>
      <c r="C248" s="2" t="s">
        <v>670</v>
      </c>
    </row>
    <row r="249" spans="1:3" x14ac:dyDescent="0.3">
      <c r="A249" s="2" t="s">
        <v>671</v>
      </c>
      <c r="B249" s="2" t="s">
        <v>672</v>
      </c>
      <c r="C249" s="2" t="s">
        <v>673</v>
      </c>
    </row>
    <row r="250" spans="1:3" x14ac:dyDescent="0.3">
      <c r="A250" s="2" t="s">
        <v>674</v>
      </c>
      <c r="B250" s="2" t="s">
        <v>675</v>
      </c>
      <c r="C250" s="2" t="s">
        <v>676</v>
      </c>
    </row>
    <row r="251" spans="1:3" x14ac:dyDescent="0.3">
      <c r="A251" s="2" t="s">
        <v>677</v>
      </c>
      <c r="B251" s="2" t="s">
        <v>678</v>
      </c>
      <c r="C251" s="2" t="s">
        <v>679</v>
      </c>
    </row>
    <row r="252" spans="1:3" x14ac:dyDescent="0.3">
      <c r="A252" s="2" t="s">
        <v>680</v>
      </c>
      <c r="B252" s="2" t="s">
        <v>681</v>
      </c>
      <c r="C252" s="2" t="s">
        <v>682</v>
      </c>
    </row>
    <row r="253" spans="1:3" x14ac:dyDescent="0.3">
      <c r="A253" s="2" t="s">
        <v>683</v>
      </c>
      <c r="B253" s="2" t="s">
        <v>155</v>
      </c>
      <c r="C253" s="2" t="s">
        <v>18</v>
      </c>
    </row>
    <row r="254" spans="1:3" x14ac:dyDescent="0.3">
      <c r="A254" s="2" t="s">
        <v>684</v>
      </c>
      <c r="B254" s="2" t="s">
        <v>176</v>
      </c>
      <c r="C254" s="2" t="s">
        <v>177</v>
      </c>
    </row>
    <row r="255" spans="1:3" x14ac:dyDescent="0.3">
      <c r="A255" s="2" t="s">
        <v>685</v>
      </c>
      <c r="B255" s="2" t="s">
        <v>686</v>
      </c>
      <c r="C255" s="2" t="s">
        <v>687</v>
      </c>
    </row>
    <row r="256" spans="1:3" x14ac:dyDescent="0.3">
      <c r="A256" s="2" t="s">
        <v>688</v>
      </c>
      <c r="B256" s="2" t="s">
        <v>689</v>
      </c>
      <c r="C256" s="2" t="s">
        <v>690</v>
      </c>
    </row>
    <row r="257" spans="1:3" x14ac:dyDescent="0.3">
      <c r="A257" s="2" t="s">
        <v>691</v>
      </c>
      <c r="B257" s="2" t="s">
        <v>692</v>
      </c>
      <c r="C257" s="2" t="s">
        <v>693</v>
      </c>
    </row>
    <row r="258" spans="1:3" x14ac:dyDescent="0.3">
      <c r="A258" s="2" t="s">
        <v>694</v>
      </c>
      <c r="B258" s="2" t="s">
        <v>367</v>
      </c>
      <c r="C258" s="2" t="s">
        <v>22</v>
      </c>
    </row>
    <row r="259" spans="1:3" x14ac:dyDescent="0.3">
      <c r="A259" s="2" t="s">
        <v>695</v>
      </c>
      <c r="B259" s="2" t="s">
        <v>155</v>
      </c>
      <c r="C259" s="2" t="s">
        <v>18</v>
      </c>
    </row>
    <row r="260" spans="1:3" x14ac:dyDescent="0.3">
      <c r="A260" s="2" t="s">
        <v>696</v>
      </c>
      <c r="B260" s="2" t="s">
        <v>155</v>
      </c>
      <c r="C260" s="2" t="s">
        <v>18</v>
      </c>
    </row>
    <row r="261" spans="1:3" x14ac:dyDescent="0.3">
      <c r="A261" s="2" t="s">
        <v>696</v>
      </c>
      <c r="B261" s="2" t="s">
        <v>697</v>
      </c>
      <c r="C261" s="2" t="s">
        <v>698</v>
      </c>
    </row>
    <row r="262" spans="1:3" x14ac:dyDescent="0.3">
      <c r="A262" s="2" t="s">
        <v>699</v>
      </c>
      <c r="B262" s="2" t="s">
        <v>700</v>
      </c>
      <c r="C262" s="2" t="s">
        <v>701</v>
      </c>
    </row>
    <row r="263" spans="1:3" x14ac:dyDescent="0.3">
      <c r="A263" s="2" t="s">
        <v>699</v>
      </c>
      <c r="B263" s="2" t="s">
        <v>702</v>
      </c>
      <c r="C263" s="2" t="s">
        <v>703</v>
      </c>
    </row>
    <row r="264" spans="1:3" x14ac:dyDescent="0.3">
      <c r="A264" s="2" t="s">
        <v>699</v>
      </c>
      <c r="B264" s="2" t="s">
        <v>704</v>
      </c>
      <c r="C264" s="2" t="s">
        <v>705</v>
      </c>
    </row>
    <row r="265" spans="1:3" x14ac:dyDescent="0.3">
      <c r="A265" s="2" t="s">
        <v>706</v>
      </c>
      <c r="B265" s="2" t="s">
        <v>707</v>
      </c>
      <c r="C265" s="2" t="s">
        <v>708</v>
      </c>
    </row>
    <row r="266" spans="1:3" x14ac:dyDescent="0.3">
      <c r="A266" s="2" t="s">
        <v>709</v>
      </c>
      <c r="B266" s="2" t="s">
        <v>710</v>
      </c>
      <c r="C266" s="2" t="s">
        <v>711</v>
      </c>
    </row>
    <row r="267" spans="1:3" x14ac:dyDescent="0.3">
      <c r="A267" s="2" t="s">
        <v>712</v>
      </c>
      <c r="B267" s="2" t="s">
        <v>713</v>
      </c>
      <c r="C267" s="2" t="s">
        <v>714</v>
      </c>
    </row>
    <row r="268" spans="1:3" x14ac:dyDescent="0.3">
      <c r="A268" s="2" t="s">
        <v>715</v>
      </c>
      <c r="B268" s="2" t="s">
        <v>716</v>
      </c>
      <c r="C268" s="2" t="s">
        <v>717</v>
      </c>
    </row>
    <row r="269" spans="1:3" x14ac:dyDescent="0.3">
      <c r="A269" s="2" t="s">
        <v>718</v>
      </c>
      <c r="B269" s="2" t="s">
        <v>155</v>
      </c>
      <c r="C269" s="2" t="s">
        <v>18</v>
      </c>
    </row>
    <row r="270" spans="1:3" x14ac:dyDescent="0.3">
      <c r="A270" s="2" t="s">
        <v>719</v>
      </c>
      <c r="B270" s="2" t="s">
        <v>155</v>
      </c>
      <c r="C270" s="2" t="s">
        <v>18</v>
      </c>
    </row>
    <row r="271" spans="1:3" x14ac:dyDescent="0.3">
      <c r="A271" s="2" t="s">
        <v>720</v>
      </c>
      <c r="B271" s="2" t="s">
        <v>341</v>
      </c>
      <c r="C271" s="2" t="s">
        <v>342</v>
      </c>
    </row>
    <row r="272" spans="1:3" x14ac:dyDescent="0.3">
      <c r="A272" s="2" t="s">
        <v>721</v>
      </c>
      <c r="B272" s="2" t="s">
        <v>511</v>
      </c>
      <c r="C272" s="2" t="s">
        <v>512</v>
      </c>
    </row>
    <row r="273" spans="1:3" x14ac:dyDescent="0.3">
      <c r="A273" s="2" t="s">
        <v>722</v>
      </c>
      <c r="B273" s="2" t="s">
        <v>723</v>
      </c>
      <c r="C273" s="2" t="s">
        <v>724</v>
      </c>
    </row>
    <row r="274" spans="1:3" x14ac:dyDescent="0.3">
      <c r="A274" s="2" t="s">
        <v>725</v>
      </c>
      <c r="B274" s="2" t="s">
        <v>726</v>
      </c>
      <c r="C274" s="2" t="s">
        <v>727</v>
      </c>
    </row>
    <row r="275" spans="1:3" x14ac:dyDescent="0.3">
      <c r="A275" s="2" t="s">
        <v>728</v>
      </c>
      <c r="B275" s="2" t="s">
        <v>729</v>
      </c>
      <c r="C275" s="2" t="s">
        <v>730</v>
      </c>
    </row>
    <row r="276" spans="1:3" x14ac:dyDescent="0.3">
      <c r="A276" s="2" t="s">
        <v>731</v>
      </c>
      <c r="B276" s="2" t="s">
        <v>732</v>
      </c>
      <c r="C276" s="2" t="s">
        <v>733</v>
      </c>
    </row>
    <row r="277" spans="1:3" x14ac:dyDescent="0.3">
      <c r="A277" s="2" t="s">
        <v>734</v>
      </c>
      <c r="B277" s="2" t="s">
        <v>735</v>
      </c>
      <c r="C277" s="2" t="s">
        <v>736</v>
      </c>
    </row>
    <row r="278" spans="1:3" x14ac:dyDescent="0.3">
      <c r="A278" s="2" t="s">
        <v>737</v>
      </c>
      <c r="B278" s="2" t="s">
        <v>738</v>
      </c>
      <c r="C278" s="2" t="s">
        <v>739</v>
      </c>
    </row>
    <row r="279" spans="1:3" x14ac:dyDescent="0.3">
      <c r="A279" s="2" t="s">
        <v>740</v>
      </c>
      <c r="B279" s="2" t="s">
        <v>741</v>
      </c>
      <c r="C279" s="2" t="s">
        <v>742</v>
      </c>
    </row>
    <row r="280" spans="1:3" x14ac:dyDescent="0.3">
      <c r="A280" s="2" t="s">
        <v>743</v>
      </c>
      <c r="B280" s="2" t="s">
        <v>744</v>
      </c>
      <c r="C280" s="2" t="s">
        <v>745</v>
      </c>
    </row>
    <row r="281" spans="1:3" x14ac:dyDescent="0.3">
      <c r="A281" s="2" t="s">
        <v>746</v>
      </c>
      <c r="B281" s="2" t="s">
        <v>747</v>
      </c>
      <c r="C281" s="2" t="s">
        <v>748</v>
      </c>
    </row>
    <row r="282" spans="1:3" x14ac:dyDescent="0.3">
      <c r="A282" s="2" t="s">
        <v>749</v>
      </c>
      <c r="B282" s="2" t="s">
        <v>750</v>
      </c>
      <c r="C282" s="2" t="s">
        <v>751</v>
      </c>
    </row>
    <row r="283" spans="1:3" x14ac:dyDescent="0.3">
      <c r="A283" s="2" t="s">
        <v>752</v>
      </c>
      <c r="B283" s="2" t="s">
        <v>753</v>
      </c>
      <c r="C283" s="2" t="s">
        <v>754</v>
      </c>
    </row>
    <row r="284" spans="1:3" x14ac:dyDescent="0.3">
      <c r="A284" s="2" t="s">
        <v>755</v>
      </c>
      <c r="B284" s="2" t="s">
        <v>756</v>
      </c>
      <c r="C284" s="2" t="s">
        <v>757</v>
      </c>
    </row>
    <row r="285" spans="1:3" x14ac:dyDescent="0.3">
      <c r="A285" s="2" t="s">
        <v>758</v>
      </c>
      <c r="B285" s="2" t="s">
        <v>759</v>
      </c>
      <c r="C285" s="2" t="s">
        <v>760</v>
      </c>
    </row>
    <row r="286" spans="1:3" x14ac:dyDescent="0.3">
      <c r="A286" s="2" t="s">
        <v>143</v>
      </c>
      <c r="B286" s="2" t="s">
        <v>144</v>
      </c>
      <c r="C286" s="2" t="s">
        <v>15</v>
      </c>
    </row>
    <row r="287" spans="1:3" x14ac:dyDescent="0.3">
      <c r="A287" s="2" t="s">
        <v>146</v>
      </c>
      <c r="B287" s="2" t="s">
        <v>761</v>
      </c>
      <c r="C287" s="2" t="s">
        <v>59</v>
      </c>
    </row>
    <row r="288" spans="1:3" x14ac:dyDescent="0.3">
      <c r="A288" s="2" t="s">
        <v>148</v>
      </c>
      <c r="B288" s="2" t="s">
        <v>762</v>
      </c>
      <c r="C288" s="2" t="s">
        <v>16</v>
      </c>
    </row>
    <row r="289" spans="1:3" x14ac:dyDescent="0.3">
      <c r="A289" s="2" t="s">
        <v>156</v>
      </c>
      <c r="B289" s="2" t="s">
        <v>763</v>
      </c>
      <c r="C289" s="2" t="s">
        <v>14</v>
      </c>
    </row>
    <row r="290" spans="1:3" x14ac:dyDescent="0.3">
      <c r="A290" s="2" t="s">
        <v>156</v>
      </c>
      <c r="B290" s="2" t="s">
        <v>764</v>
      </c>
      <c r="C290" s="2" t="s">
        <v>58</v>
      </c>
    </row>
    <row r="291" spans="1:3" x14ac:dyDescent="0.3">
      <c r="A291" s="2" t="s">
        <v>156</v>
      </c>
      <c r="B291" s="2" t="s">
        <v>765</v>
      </c>
      <c r="C291" s="2" t="s">
        <v>60</v>
      </c>
    </row>
    <row r="292" spans="1:3" x14ac:dyDescent="0.3">
      <c r="A292" s="2" t="s">
        <v>157</v>
      </c>
      <c r="B292" s="2" t="s">
        <v>158</v>
      </c>
      <c r="C292" s="2" t="s">
        <v>17</v>
      </c>
    </row>
    <row r="293" spans="1:3" x14ac:dyDescent="0.3">
      <c r="A293" s="2" t="s">
        <v>157</v>
      </c>
      <c r="B293" s="2" t="s">
        <v>766</v>
      </c>
      <c r="C293" s="2" t="s">
        <v>19</v>
      </c>
    </row>
    <row r="294" spans="1:3" x14ac:dyDescent="0.3">
      <c r="A294" s="2" t="s">
        <v>157</v>
      </c>
      <c r="B294" s="2" t="s">
        <v>767</v>
      </c>
      <c r="C294" s="2" t="s">
        <v>20</v>
      </c>
    </row>
    <row r="295" spans="1:3" x14ac:dyDescent="0.3">
      <c r="A295" s="2" t="s">
        <v>166</v>
      </c>
      <c r="B295" s="2" t="s">
        <v>768</v>
      </c>
      <c r="C295" s="2" t="s">
        <v>21</v>
      </c>
    </row>
    <row r="296" spans="1:3" x14ac:dyDescent="0.3">
      <c r="A296" s="2" t="s">
        <v>166</v>
      </c>
      <c r="B296" s="2" t="s">
        <v>769</v>
      </c>
      <c r="C296" s="2" t="s">
        <v>25</v>
      </c>
    </row>
    <row r="297" spans="1:3" x14ac:dyDescent="0.3">
      <c r="A297" s="2" t="s">
        <v>166</v>
      </c>
      <c r="B297" s="2" t="s">
        <v>770</v>
      </c>
      <c r="C297" s="2" t="s">
        <v>26</v>
      </c>
    </row>
    <row r="298" spans="1:3" x14ac:dyDescent="0.3">
      <c r="A298" s="2" t="s">
        <v>169</v>
      </c>
      <c r="B298" s="2" t="s">
        <v>577</v>
      </c>
      <c r="C298" s="2" t="s">
        <v>104</v>
      </c>
    </row>
    <row r="299" spans="1:3" x14ac:dyDescent="0.3">
      <c r="A299" s="2" t="s">
        <v>178</v>
      </c>
      <c r="B299" s="2" t="s">
        <v>771</v>
      </c>
      <c r="C299" s="2" t="s">
        <v>27</v>
      </c>
    </row>
    <row r="300" spans="1:3" x14ac:dyDescent="0.3">
      <c r="A300" s="2" t="s">
        <v>179</v>
      </c>
      <c r="B300" s="2" t="s">
        <v>180</v>
      </c>
      <c r="C300" s="2" t="s">
        <v>28</v>
      </c>
    </row>
    <row r="301" spans="1:3" x14ac:dyDescent="0.3">
      <c r="A301" s="2" t="s">
        <v>179</v>
      </c>
      <c r="B301" s="2" t="s">
        <v>772</v>
      </c>
      <c r="C301" s="2" t="s">
        <v>29</v>
      </c>
    </row>
    <row r="302" spans="1:3" x14ac:dyDescent="0.3">
      <c r="A302" s="2" t="s">
        <v>179</v>
      </c>
      <c r="B302" s="2" t="s">
        <v>577</v>
      </c>
      <c r="C302" s="2" t="s">
        <v>104</v>
      </c>
    </row>
    <row r="303" spans="1:3" x14ac:dyDescent="0.3">
      <c r="A303" s="2" t="s">
        <v>194</v>
      </c>
      <c r="B303" s="2" t="s">
        <v>195</v>
      </c>
      <c r="C303" s="2" t="s">
        <v>44</v>
      </c>
    </row>
    <row r="304" spans="1:3" x14ac:dyDescent="0.3">
      <c r="A304" s="2" t="s">
        <v>194</v>
      </c>
      <c r="B304" s="2" t="s">
        <v>195</v>
      </c>
      <c r="C304" s="2" t="s">
        <v>45</v>
      </c>
    </row>
    <row r="305" spans="1:3" x14ac:dyDescent="0.3">
      <c r="A305" s="2" t="s">
        <v>194</v>
      </c>
      <c r="B305" s="2" t="s">
        <v>577</v>
      </c>
      <c r="C305" s="2" t="s">
        <v>104</v>
      </c>
    </row>
    <row r="306" spans="1:3" x14ac:dyDescent="0.3">
      <c r="A306" s="2" t="s">
        <v>197</v>
      </c>
      <c r="B306" s="2" t="s">
        <v>773</v>
      </c>
      <c r="C306" s="2" t="s">
        <v>31</v>
      </c>
    </row>
    <row r="307" spans="1:3" x14ac:dyDescent="0.3">
      <c r="A307" s="2" t="s">
        <v>197</v>
      </c>
      <c r="B307" s="2" t="s">
        <v>774</v>
      </c>
      <c r="C307" s="2" t="s">
        <v>32</v>
      </c>
    </row>
    <row r="308" spans="1:3" x14ac:dyDescent="0.3">
      <c r="A308" s="2" t="s">
        <v>197</v>
      </c>
      <c r="B308" s="2" t="s">
        <v>775</v>
      </c>
      <c r="C308" s="2" t="s">
        <v>33</v>
      </c>
    </row>
    <row r="309" spans="1:3" x14ac:dyDescent="0.3">
      <c r="A309" s="2" t="s">
        <v>776</v>
      </c>
      <c r="B309" s="2" t="s">
        <v>777</v>
      </c>
      <c r="C309" s="2" t="s">
        <v>37</v>
      </c>
    </row>
    <row r="310" spans="1:3" x14ac:dyDescent="0.3">
      <c r="A310" s="2" t="s">
        <v>218</v>
      </c>
      <c r="B310" s="2" t="s">
        <v>778</v>
      </c>
      <c r="C310" s="2" t="s">
        <v>30</v>
      </c>
    </row>
    <row r="311" spans="1:3" x14ac:dyDescent="0.3">
      <c r="A311" s="2" t="s">
        <v>227</v>
      </c>
      <c r="B311" s="2" t="s">
        <v>779</v>
      </c>
      <c r="C311" s="2" t="s">
        <v>38</v>
      </c>
    </row>
    <row r="312" spans="1:3" x14ac:dyDescent="0.3">
      <c r="A312" s="2" t="s">
        <v>227</v>
      </c>
      <c r="B312" s="2" t="s">
        <v>780</v>
      </c>
      <c r="C312" s="2" t="s">
        <v>39</v>
      </c>
    </row>
    <row r="313" spans="1:3" x14ac:dyDescent="0.3">
      <c r="A313" s="2" t="s">
        <v>227</v>
      </c>
      <c r="B313" s="2" t="s">
        <v>779</v>
      </c>
      <c r="C313" s="2" t="s">
        <v>40</v>
      </c>
    </row>
    <row r="314" spans="1:3" x14ac:dyDescent="0.3">
      <c r="A314" s="2" t="s">
        <v>227</v>
      </c>
      <c r="B314" s="2" t="s">
        <v>781</v>
      </c>
      <c r="C314" s="2" t="s">
        <v>41</v>
      </c>
    </row>
    <row r="315" spans="1:3" x14ac:dyDescent="0.3">
      <c r="A315" s="2" t="s">
        <v>227</v>
      </c>
      <c r="B315" s="2" t="s">
        <v>782</v>
      </c>
      <c r="C315" s="2" t="s">
        <v>42</v>
      </c>
    </row>
    <row r="316" spans="1:3" x14ac:dyDescent="0.3">
      <c r="A316" s="2" t="s">
        <v>234</v>
      </c>
      <c r="B316" s="2" t="s">
        <v>783</v>
      </c>
      <c r="C316" s="2" t="s">
        <v>34</v>
      </c>
    </row>
    <row r="317" spans="1:3" x14ac:dyDescent="0.3">
      <c r="A317" s="2" t="s">
        <v>234</v>
      </c>
      <c r="B317" s="2" t="s">
        <v>784</v>
      </c>
      <c r="C317" s="2" t="s">
        <v>35</v>
      </c>
    </row>
    <row r="318" spans="1:3" x14ac:dyDescent="0.3">
      <c r="A318" s="2" t="s">
        <v>234</v>
      </c>
      <c r="B318" s="2" t="s">
        <v>785</v>
      </c>
      <c r="C318" s="2" t="s">
        <v>36</v>
      </c>
    </row>
    <row r="319" spans="1:3" x14ac:dyDescent="0.3">
      <c r="A319" s="2" t="s">
        <v>786</v>
      </c>
      <c r="B319" s="2" t="s">
        <v>517</v>
      </c>
      <c r="C319" s="2" t="s">
        <v>43</v>
      </c>
    </row>
    <row r="320" spans="1:3" x14ac:dyDescent="0.3">
      <c r="A320" s="2" t="s">
        <v>286</v>
      </c>
      <c r="B320" s="2" t="s">
        <v>787</v>
      </c>
      <c r="C320" s="2" t="s">
        <v>70</v>
      </c>
    </row>
    <row r="321" spans="1:3" x14ac:dyDescent="0.3">
      <c r="A321" s="2" t="s">
        <v>286</v>
      </c>
      <c r="B321" s="2" t="s">
        <v>788</v>
      </c>
      <c r="C321" s="2" t="s">
        <v>288</v>
      </c>
    </row>
    <row r="322" spans="1:3" x14ac:dyDescent="0.3">
      <c r="A322" s="2" t="s">
        <v>297</v>
      </c>
      <c r="B322" s="2" t="s">
        <v>789</v>
      </c>
      <c r="C322" s="2" t="s">
        <v>50</v>
      </c>
    </row>
    <row r="323" spans="1:3" x14ac:dyDescent="0.3">
      <c r="A323" s="2" t="s">
        <v>790</v>
      </c>
      <c r="B323" s="2" t="s">
        <v>791</v>
      </c>
      <c r="C323" s="2" t="s">
        <v>48</v>
      </c>
    </row>
    <row r="324" spans="1:3" x14ac:dyDescent="0.3">
      <c r="A324" s="2" t="s">
        <v>790</v>
      </c>
      <c r="B324" s="2" t="s">
        <v>792</v>
      </c>
      <c r="C324" s="2" t="s">
        <v>49</v>
      </c>
    </row>
    <row r="325" spans="1:3" x14ac:dyDescent="0.3">
      <c r="A325" s="2" t="s">
        <v>311</v>
      </c>
      <c r="B325" s="2" t="s">
        <v>616</v>
      </c>
      <c r="C325" s="2" t="s">
        <v>53</v>
      </c>
    </row>
    <row r="326" spans="1:3" x14ac:dyDescent="0.3">
      <c r="A326" s="2" t="s">
        <v>311</v>
      </c>
      <c r="B326" s="2" t="s">
        <v>793</v>
      </c>
      <c r="C326" s="2" t="s">
        <v>54</v>
      </c>
    </row>
    <row r="327" spans="1:3" x14ac:dyDescent="0.3">
      <c r="A327" s="2" t="s">
        <v>318</v>
      </c>
      <c r="B327" s="2" t="s">
        <v>794</v>
      </c>
      <c r="C327" s="2" t="s">
        <v>66</v>
      </c>
    </row>
    <row r="328" spans="1:3" x14ac:dyDescent="0.3">
      <c r="A328" s="2" t="s">
        <v>322</v>
      </c>
      <c r="B328" s="2" t="s">
        <v>795</v>
      </c>
      <c r="C328" s="2" t="s">
        <v>55</v>
      </c>
    </row>
    <row r="329" spans="1:3" x14ac:dyDescent="0.3">
      <c r="A329" s="2" t="s">
        <v>796</v>
      </c>
      <c r="B329" s="2" t="s">
        <v>797</v>
      </c>
      <c r="C329" s="2" t="s">
        <v>124</v>
      </c>
    </row>
    <row r="330" spans="1:3" x14ac:dyDescent="0.3">
      <c r="A330" s="2" t="s">
        <v>337</v>
      </c>
      <c r="B330" s="2" t="s">
        <v>761</v>
      </c>
      <c r="C330" s="2" t="s">
        <v>59</v>
      </c>
    </row>
    <row r="331" spans="1:3" x14ac:dyDescent="0.3">
      <c r="A331" s="2" t="s">
        <v>338</v>
      </c>
      <c r="B331" s="2" t="s">
        <v>765</v>
      </c>
      <c r="C331" s="2" t="s">
        <v>60</v>
      </c>
    </row>
    <row r="332" spans="1:3" x14ac:dyDescent="0.3">
      <c r="A332" s="2" t="s">
        <v>339</v>
      </c>
      <c r="B332" s="2" t="s">
        <v>765</v>
      </c>
      <c r="C332" s="2" t="s">
        <v>60</v>
      </c>
    </row>
    <row r="333" spans="1:3" x14ac:dyDescent="0.3">
      <c r="A333" s="2" t="s">
        <v>798</v>
      </c>
      <c r="B333" s="2" t="s">
        <v>765</v>
      </c>
      <c r="C333" s="2" t="s">
        <v>60</v>
      </c>
    </row>
    <row r="334" spans="1:3" x14ac:dyDescent="0.3">
      <c r="A334" s="2" t="s">
        <v>348</v>
      </c>
      <c r="B334" s="2" t="s">
        <v>799</v>
      </c>
      <c r="C334" s="2" t="s">
        <v>61</v>
      </c>
    </row>
    <row r="335" spans="1:3" x14ac:dyDescent="0.3">
      <c r="A335" s="2" t="s">
        <v>348</v>
      </c>
      <c r="B335" s="2" t="s">
        <v>577</v>
      </c>
      <c r="C335" s="2" t="s">
        <v>104</v>
      </c>
    </row>
    <row r="336" spans="1:3" x14ac:dyDescent="0.3">
      <c r="A336" s="2" t="s">
        <v>800</v>
      </c>
      <c r="B336" s="2" t="s">
        <v>801</v>
      </c>
      <c r="C336" s="2" t="s">
        <v>51</v>
      </c>
    </row>
    <row r="337" spans="1:3" x14ac:dyDescent="0.3">
      <c r="A337" s="2" t="s">
        <v>351</v>
      </c>
      <c r="B337" s="2" t="s">
        <v>802</v>
      </c>
      <c r="C337" s="2" t="s">
        <v>52</v>
      </c>
    </row>
    <row r="338" spans="1:3" x14ac:dyDescent="0.3">
      <c r="A338" s="2" t="s">
        <v>352</v>
      </c>
      <c r="B338" s="2" t="s">
        <v>803</v>
      </c>
      <c r="C338" s="2" t="s">
        <v>62</v>
      </c>
    </row>
    <row r="339" spans="1:3" x14ac:dyDescent="0.3">
      <c r="A339" s="2" t="s">
        <v>352</v>
      </c>
      <c r="B339" s="2" t="s">
        <v>353</v>
      </c>
      <c r="C339" s="2" t="s">
        <v>63</v>
      </c>
    </row>
    <row r="340" spans="1:3" x14ac:dyDescent="0.3">
      <c r="A340" s="2" t="s">
        <v>358</v>
      </c>
      <c r="B340" s="2" t="s">
        <v>804</v>
      </c>
      <c r="C340" s="2" t="s">
        <v>67</v>
      </c>
    </row>
    <row r="341" spans="1:3" x14ac:dyDescent="0.3">
      <c r="A341" s="2" t="s">
        <v>361</v>
      </c>
      <c r="B341" s="2" t="s">
        <v>765</v>
      </c>
      <c r="C341" s="2" t="s">
        <v>60</v>
      </c>
    </row>
    <row r="342" spans="1:3" x14ac:dyDescent="0.3">
      <c r="A342" s="2" t="s">
        <v>368</v>
      </c>
      <c r="B342" s="2" t="s">
        <v>805</v>
      </c>
      <c r="C342" s="2" t="s">
        <v>64</v>
      </c>
    </row>
    <row r="343" spans="1:3" x14ac:dyDescent="0.3">
      <c r="A343" s="2" t="s">
        <v>368</v>
      </c>
      <c r="B343" s="2" t="s">
        <v>805</v>
      </c>
      <c r="C343" s="2" t="s">
        <v>65</v>
      </c>
    </row>
    <row r="344" spans="1:3" x14ac:dyDescent="0.3">
      <c r="A344" s="2" t="s">
        <v>371</v>
      </c>
      <c r="B344" s="2" t="s">
        <v>806</v>
      </c>
      <c r="C344" s="2" t="s">
        <v>68</v>
      </c>
    </row>
    <row r="345" spans="1:3" x14ac:dyDescent="0.3">
      <c r="A345" s="2" t="s">
        <v>371</v>
      </c>
      <c r="B345" s="2" t="s">
        <v>807</v>
      </c>
      <c r="C345" s="2" t="s">
        <v>69</v>
      </c>
    </row>
    <row r="346" spans="1:3" x14ac:dyDescent="0.3">
      <c r="A346" s="2" t="s">
        <v>808</v>
      </c>
      <c r="B346" s="2" t="s">
        <v>809</v>
      </c>
      <c r="C346" s="2" t="s">
        <v>75</v>
      </c>
    </row>
    <row r="347" spans="1:3" x14ac:dyDescent="0.3">
      <c r="A347" s="2" t="s">
        <v>389</v>
      </c>
      <c r="B347" s="2" t="s">
        <v>810</v>
      </c>
      <c r="C347" s="2" t="s">
        <v>74</v>
      </c>
    </row>
    <row r="348" spans="1:3" x14ac:dyDescent="0.3">
      <c r="A348" s="2" t="s">
        <v>405</v>
      </c>
      <c r="B348" s="2" t="s">
        <v>811</v>
      </c>
      <c r="C348" s="2" t="s">
        <v>71</v>
      </c>
    </row>
    <row r="349" spans="1:3" x14ac:dyDescent="0.3">
      <c r="A349" s="2" t="s">
        <v>407</v>
      </c>
      <c r="B349" s="2" t="s">
        <v>812</v>
      </c>
      <c r="C349" s="2" t="s">
        <v>72</v>
      </c>
    </row>
    <row r="350" spans="1:3" x14ac:dyDescent="0.3">
      <c r="A350" s="2" t="s">
        <v>407</v>
      </c>
      <c r="B350" s="2" t="s">
        <v>813</v>
      </c>
      <c r="C350" s="2" t="s">
        <v>73</v>
      </c>
    </row>
    <row r="351" spans="1:3" x14ac:dyDescent="0.3">
      <c r="A351" s="2" t="s">
        <v>410</v>
      </c>
      <c r="B351" s="2" t="s">
        <v>809</v>
      </c>
      <c r="C351" s="2" t="s">
        <v>75</v>
      </c>
    </row>
    <row r="352" spans="1:3" x14ac:dyDescent="0.3">
      <c r="A352" s="2" t="s">
        <v>421</v>
      </c>
      <c r="B352" s="2" t="s">
        <v>577</v>
      </c>
      <c r="C352" s="2" t="s">
        <v>104</v>
      </c>
    </row>
    <row r="353" spans="1:3" x14ac:dyDescent="0.3">
      <c r="A353" s="2" t="s">
        <v>437</v>
      </c>
      <c r="B353" s="2" t="s">
        <v>577</v>
      </c>
      <c r="C353" s="2" t="s">
        <v>104</v>
      </c>
    </row>
    <row r="354" spans="1:3" x14ac:dyDescent="0.3">
      <c r="A354" s="2" t="s">
        <v>814</v>
      </c>
      <c r="B354" s="2" t="s">
        <v>815</v>
      </c>
      <c r="C354" s="2" t="s">
        <v>76</v>
      </c>
    </row>
    <row r="355" spans="1:3" x14ac:dyDescent="0.3">
      <c r="A355" s="2" t="s">
        <v>443</v>
      </c>
      <c r="B355" s="2" t="s">
        <v>816</v>
      </c>
      <c r="C355" s="2" t="s">
        <v>83</v>
      </c>
    </row>
    <row r="356" spans="1:3" x14ac:dyDescent="0.3">
      <c r="A356" s="2" t="s">
        <v>443</v>
      </c>
      <c r="B356" s="2" t="s">
        <v>817</v>
      </c>
      <c r="C356" s="2" t="s">
        <v>84</v>
      </c>
    </row>
    <row r="357" spans="1:3" x14ac:dyDescent="0.3">
      <c r="A357" s="2" t="s">
        <v>447</v>
      </c>
      <c r="B357" s="2" t="s">
        <v>448</v>
      </c>
      <c r="C357" s="2" t="s">
        <v>77</v>
      </c>
    </row>
    <row r="358" spans="1:3" x14ac:dyDescent="0.3">
      <c r="A358" s="2" t="s">
        <v>447</v>
      </c>
      <c r="B358" s="2" t="s">
        <v>818</v>
      </c>
      <c r="C358" s="2" t="s">
        <v>128</v>
      </c>
    </row>
    <row r="359" spans="1:3" x14ac:dyDescent="0.3">
      <c r="A359" s="2" t="s">
        <v>461</v>
      </c>
      <c r="B359" s="2" t="s">
        <v>819</v>
      </c>
      <c r="C359" s="2" t="s">
        <v>78</v>
      </c>
    </row>
    <row r="360" spans="1:3" x14ac:dyDescent="0.3">
      <c r="A360" s="2" t="s">
        <v>461</v>
      </c>
      <c r="B360" s="2" t="s">
        <v>820</v>
      </c>
      <c r="C360" s="2" t="s">
        <v>79</v>
      </c>
    </row>
    <row r="361" spans="1:3" x14ac:dyDescent="0.3">
      <c r="A361" s="2" t="s">
        <v>462</v>
      </c>
      <c r="B361" s="2" t="s">
        <v>821</v>
      </c>
      <c r="C361" s="2" t="s">
        <v>80</v>
      </c>
    </row>
    <row r="362" spans="1:3" x14ac:dyDescent="0.3">
      <c r="A362" s="2" t="s">
        <v>462</v>
      </c>
      <c r="B362" s="2" t="s">
        <v>822</v>
      </c>
      <c r="C362" s="2" t="s">
        <v>81</v>
      </c>
    </row>
    <row r="363" spans="1:3" x14ac:dyDescent="0.3">
      <c r="A363" s="2" t="s">
        <v>462</v>
      </c>
      <c r="B363" s="2" t="s">
        <v>823</v>
      </c>
      <c r="C363" s="2" t="s">
        <v>82</v>
      </c>
    </row>
    <row r="364" spans="1:3" x14ac:dyDescent="0.3">
      <c r="A364" s="2" t="s">
        <v>469</v>
      </c>
      <c r="B364" s="2" t="s">
        <v>824</v>
      </c>
      <c r="C364" s="2" t="s">
        <v>85</v>
      </c>
    </row>
    <row r="365" spans="1:3" x14ac:dyDescent="0.3">
      <c r="A365" s="2" t="s">
        <v>472</v>
      </c>
      <c r="B365" s="2" t="s">
        <v>825</v>
      </c>
      <c r="C365" s="2" t="s">
        <v>474</v>
      </c>
    </row>
    <row r="366" spans="1:3" x14ac:dyDescent="0.3">
      <c r="A366" s="2" t="s">
        <v>478</v>
      </c>
      <c r="B366" s="2" t="s">
        <v>826</v>
      </c>
      <c r="C366" s="2" t="s">
        <v>90</v>
      </c>
    </row>
    <row r="367" spans="1:3" x14ac:dyDescent="0.3">
      <c r="A367" s="2" t="s">
        <v>481</v>
      </c>
      <c r="B367" s="2" t="s">
        <v>827</v>
      </c>
      <c r="C367" s="2" t="s">
        <v>86</v>
      </c>
    </row>
    <row r="368" spans="1:3" x14ac:dyDescent="0.3">
      <c r="A368" s="2" t="s">
        <v>482</v>
      </c>
      <c r="B368" s="2" t="s">
        <v>828</v>
      </c>
      <c r="C368" s="2" t="s">
        <v>88</v>
      </c>
    </row>
    <row r="369" spans="1:3" x14ac:dyDescent="0.3">
      <c r="A369" s="2" t="s">
        <v>482</v>
      </c>
      <c r="B369" s="2" t="s">
        <v>829</v>
      </c>
      <c r="C369" s="2" t="s">
        <v>89</v>
      </c>
    </row>
    <row r="370" spans="1:3" x14ac:dyDescent="0.3">
      <c r="A370" s="2" t="s">
        <v>484</v>
      </c>
      <c r="B370" s="2" t="s">
        <v>765</v>
      </c>
      <c r="C370" s="2" t="s">
        <v>60</v>
      </c>
    </row>
    <row r="371" spans="1:3" x14ac:dyDescent="0.3">
      <c r="A371" s="2" t="s">
        <v>485</v>
      </c>
      <c r="B371" s="2" t="s">
        <v>486</v>
      </c>
      <c r="C371" s="2" t="s">
        <v>87</v>
      </c>
    </row>
    <row r="372" spans="1:3" x14ac:dyDescent="0.3">
      <c r="A372" s="2" t="s">
        <v>491</v>
      </c>
      <c r="B372" s="2" t="s">
        <v>765</v>
      </c>
      <c r="C372" s="2" t="s">
        <v>60</v>
      </c>
    </row>
    <row r="373" spans="1:3" x14ac:dyDescent="0.3">
      <c r="A373" s="2" t="s">
        <v>495</v>
      </c>
      <c r="B373" s="2" t="s">
        <v>496</v>
      </c>
      <c r="C373" s="2" t="s">
        <v>91</v>
      </c>
    </row>
    <row r="374" spans="1:3" x14ac:dyDescent="0.3">
      <c r="A374" s="2" t="s">
        <v>830</v>
      </c>
      <c r="B374" s="2" t="s">
        <v>577</v>
      </c>
      <c r="C374" s="2" t="s">
        <v>104</v>
      </c>
    </row>
    <row r="375" spans="1:3" x14ac:dyDescent="0.3">
      <c r="A375" s="2" t="s">
        <v>504</v>
      </c>
      <c r="B375" s="2" t="s">
        <v>765</v>
      </c>
      <c r="C375" s="2" t="s">
        <v>60</v>
      </c>
    </row>
    <row r="376" spans="1:3" x14ac:dyDescent="0.3">
      <c r="A376" s="2" t="s">
        <v>513</v>
      </c>
      <c r="B376" s="2" t="s">
        <v>831</v>
      </c>
      <c r="C376" s="2" t="s">
        <v>92</v>
      </c>
    </row>
    <row r="377" spans="1:3" x14ac:dyDescent="0.3">
      <c r="A377" s="2" t="s">
        <v>513</v>
      </c>
      <c r="B377" s="2" t="s">
        <v>514</v>
      </c>
      <c r="C377" s="2" t="s">
        <v>93</v>
      </c>
    </row>
    <row r="378" spans="1:3" x14ac:dyDescent="0.3">
      <c r="A378" s="2" t="s">
        <v>832</v>
      </c>
      <c r="B378" s="2" t="s">
        <v>833</v>
      </c>
      <c r="C378" s="2" t="s">
        <v>95</v>
      </c>
    </row>
    <row r="379" spans="1:3" x14ac:dyDescent="0.3">
      <c r="A379" s="2" t="s">
        <v>834</v>
      </c>
      <c r="B379" s="2" t="s">
        <v>295</v>
      </c>
      <c r="C379" s="2" t="s">
        <v>296</v>
      </c>
    </row>
    <row r="380" spans="1:3" x14ac:dyDescent="0.3">
      <c r="A380" s="2" t="s">
        <v>529</v>
      </c>
      <c r="B380" s="2" t="s">
        <v>835</v>
      </c>
      <c r="C380" s="2" t="s">
        <v>94</v>
      </c>
    </row>
    <row r="381" spans="1:3" x14ac:dyDescent="0.3">
      <c r="A381" s="2" t="s">
        <v>557</v>
      </c>
      <c r="B381" s="2" t="s">
        <v>558</v>
      </c>
      <c r="C381" s="2" t="s">
        <v>96</v>
      </c>
    </row>
    <row r="382" spans="1:3" x14ac:dyDescent="0.3">
      <c r="A382" s="2" t="s">
        <v>557</v>
      </c>
      <c r="B382" s="2" t="s">
        <v>836</v>
      </c>
      <c r="C382" s="2" t="s">
        <v>97</v>
      </c>
    </row>
    <row r="383" spans="1:3" x14ac:dyDescent="0.3">
      <c r="A383" s="2" t="s">
        <v>557</v>
      </c>
      <c r="B383" s="2" t="s">
        <v>837</v>
      </c>
      <c r="C383" s="2" t="s">
        <v>559</v>
      </c>
    </row>
    <row r="384" spans="1:3" x14ac:dyDescent="0.3">
      <c r="A384" s="2" t="s">
        <v>557</v>
      </c>
      <c r="B384" s="2" t="s">
        <v>558</v>
      </c>
      <c r="C384" s="2" t="s">
        <v>98</v>
      </c>
    </row>
    <row r="385" spans="1:3" x14ac:dyDescent="0.3">
      <c r="A385" s="2" t="s">
        <v>564</v>
      </c>
      <c r="B385" s="2" t="s">
        <v>565</v>
      </c>
      <c r="C385" s="2" t="s">
        <v>99</v>
      </c>
    </row>
    <row r="386" spans="1:3" x14ac:dyDescent="0.3">
      <c r="A386" s="2" t="s">
        <v>567</v>
      </c>
      <c r="B386" s="2" t="s">
        <v>838</v>
      </c>
      <c r="C386" s="2" t="s">
        <v>100</v>
      </c>
    </row>
    <row r="387" spans="1:3" x14ac:dyDescent="0.3">
      <c r="A387" s="2" t="s">
        <v>572</v>
      </c>
      <c r="B387" s="2" t="s">
        <v>765</v>
      </c>
      <c r="C387" s="2" t="s">
        <v>60</v>
      </c>
    </row>
    <row r="388" spans="1:3" x14ac:dyDescent="0.3">
      <c r="A388" s="2" t="s">
        <v>573</v>
      </c>
      <c r="B388" s="2" t="s">
        <v>839</v>
      </c>
      <c r="C388" s="2" t="s">
        <v>102</v>
      </c>
    </row>
    <row r="389" spans="1:3" x14ac:dyDescent="0.3">
      <c r="A389" s="2" t="s">
        <v>573</v>
      </c>
      <c r="B389" s="2" t="s">
        <v>840</v>
      </c>
      <c r="C389" s="2" t="s">
        <v>103</v>
      </c>
    </row>
    <row r="390" spans="1:3" x14ac:dyDescent="0.3">
      <c r="A390" s="2" t="s">
        <v>573</v>
      </c>
      <c r="B390" s="2" t="s">
        <v>841</v>
      </c>
      <c r="C390" s="2" t="s">
        <v>575</v>
      </c>
    </row>
    <row r="391" spans="1:3" x14ac:dyDescent="0.3">
      <c r="A391" s="2" t="s">
        <v>842</v>
      </c>
      <c r="B391" s="2" t="s">
        <v>577</v>
      </c>
      <c r="C391" s="2" t="s">
        <v>104</v>
      </c>
    </row>
    <row r="392" spans="1:3" x14ac:dyDescent="0.3">
      <c r="A392" s="2" t="s">
        <v>843</v>
      </c>
      <c r="B392" s="2" t="s">
        <v>765</v>
      </c>
      <c r="C392" s="2" t="s">
        <v>60</v>
      </c>
    </row>
    <row r="393" spans="1:3" x14ac:dyDescent="0.3">
      <c r="A393" s="2" t="s">
        <v>589</v>
      </c>
      <c r="B393" s="2" t="s">
        <v>765</v>
      </c>
      <c r="C393" s="2" t="s">
        <v>60</v>
      </c>
    </row>
    <row r="394" spans="1:3" x14ac:dyDescent="0.3">
      <c r="A394" s="2" t="s">
        <v>844</v>
      </c>
      <c r="B394" s="2" t="s">
        <v>765</v>
      </c>
      <c r="C394" s="2" t="s">
        <v>60</v>
      </c>
    </row>
    <row r="395" spans="1:3" x14ac:dyDescent="0.3">
      <c r="A395" s="2" t="s">
        <v>594</v>
      </c>
      <c r="B395" s="2" t="s">
        <v>809</v>
      </c>
      <c r="C395" s="2" t="s">
        <v>75</v>
      </c>
    </row>
    <row r="396" spans="1:3" x14ac:dyDescent="0.3">
      <c r="A396" s="2" t="s">
        <v>595</v>
      </c>
      <c r="B396" s="2" t="s">
        <v>596</v>
      </c>
      <c r="C396" s="2" t="s">
        <v>110</v>
      </c>
    </row>
    <row r="397" spans="1:3" x14ac:dyDescent="0.3">
      <c r="A397" s="2" t="s">
        <v>845</v>
      </c>
      <c r="B397" s="2" t="s">
        <v>603</v>
      </c>
      <c r="C397" s="2" t="s">
        <v>47</v>
      </c>
    </row>
    <row r="398" spans="1:3" x14ac:dyDescent="0.3">
      <c r="A398" s="2" t="s">
        <v>845</v>
      </c>
      <c r="B398" s="2" t="s">
        <v>147</v>
      </c>
      <c r="C398" s="2" t="s">
        <v>23</v>
      </c>
    </row>
    <row r="399" spans="1:3" x14ac:dyDescent="0.3">
      <c r="A399" s="2" t="s">
        <v>618</v>
      </c>
      <c r="B399" s="2" t="s">
        <v>846</v>
      </c>
      <c r="C399" s="2" t="s">
        <v>108</v>
      </c>
    </row>
    <row r="400" spans="1:3" x14ac:dyDescent="0.3">
      <c r="A400" s="2" t="s">
        <v>619</v>
      </c>
      <c r="B400" s="2" t="s">
        <v>847</v>
      </c>
      <c r="C400" s="2" t="s">
        <v>107</v>
      </c>
    </row>
    <row r="401" spans="1:3" x14ac:dyDescent="0.3">
      <c r="A401" s="2" t="s">
        <v>626</v>
      </c>
      <c r="B401" s="2" t="s">
        <v>818</v>
      </c>
      <c r="C401" s="2" t="s">
        <v>128</v>
      </c>
    </row>
    <row r="402" spans="1:3" x14ac:dyDescent="0.3">
      <c r="A402" s="2" t="s">
        <v>628</v>
      </c>
      <c r="B402" s="2" t="s">
        <v>636</v>
      </c>
      <c r="C402" s="2" t="s">
        <v>637</v>
      </c>
    </row>
    <row r="403" spans="1:3" x14ac:dyDescent="0.3">
      <c r="A403" s="2" t="s">
        <v>848</v>
      </c>
      <c r="B403" s="2" t="s">
        <v>849</v>
      </c>
      <c r="C403" s="2" t="s">
        <v>101</v>
      </c>
    </row>
    <row r="404" spans="1:3" x14ac:dyDescent="0.3">
      <c r="A404" s="2" t="s">
        <v>631</v>
      </c>
      <c r="B404" s="2" t="s">
        <v>764</v>
      </c>
      <c r="C404" s="2" t="s">
        <v>56</v>
      </c>
    </row>
    <row r="405" spans="1:3" x14ac:dyDescent="0.3">
      <c r="A405" s="2" t="s">
        <v>631</v>
      </c>
      <c r="B405" s="2" t="s">
        <v>850</v>
      </c>
      <c r="C405" s="2" t="s">
        <v>57</v>
      </c>
    </row>
    <row r="406" spans="1:3" x14ac:dyDescent="0.3">
      <c r="A406" s="2" t="s">
        <v>631</v>
      </c>
      <c r="B406" s="2" t="s">
        <v>764</v>
      </c>
      <c r="C406" s="2" t="s">
        <v>58</v>
      </c>
    </row>
    <row r="407" spans="1:3" x14ac:dyDescent="0.3">
      <c r="A407" s="2" t="s">
        <v>851</v>
      </c>
      <c r="B407" s="2" t="s">
        <v>852</v>
      </c>
      <c r="C407" s="2" t="s">
        <v>105</v>
      </c>
    </row>
    <row r="408" spans="1:3" x14ac:dyDescent="0.3">
      <c r="A408" s="2" t="s">
        <v>851</v>
      </c>
      <c r="B408" s="2" t="s">
        <v>636</v>
      </c>
      <c r="C408" s="2" t="s">
        <v>106</v>
      </c>
    </row>
    <row r="409" spans="1:3" x14ac:dyDescent="0.3">
      <c r="A409" s="2" t="s">
        <v>638</v>
      </c>
      <c r="B409" s="2" t="s">
        <v>853</v>
      </c>
      <c r="C409" s="2" t="s">
        <v>109</v>
      </c>
    </row>
    <row r="410" spans="1:3" x14ac:dyDescent="0.3">
      <c r="A410" s="2" t="s">
        <v>854</v>
      </c>
      <c r="B410" s="2" t="s">
        <v>324</v>
      </c>
      <c r="C410" s="2" t="s">
        <v>325</v>
      </c>
    </row>
    <row r="411" spans="1:3" x14ac:dyDescent="0.3">
      <c r="A411" s="2" t="s">
        <v>645</v>
      </c>
      <c r="B411" s="2" t="s">
        <v>855</v>
      </c>
      <c r="C411" s="2" t="s">
        <v>46</v>
      </c>
    </row>
    <row r="412" spans="1:3" x14ac:dyDescent="0.3">
      <c r="A412" s="2" t="s">
        <v>656</v>
      </c>
      <c r="B412" s="2" t="s">
        <v>577</v>
      </c>
      <c r="C412" s="2" t="s">
        <v>104</v>
      </c>
    </row>
    <row r="413" spans="1:3" x14ac:dyDescent="0.3">
      <c r="A413" s="2" t="s">
        <v>656</v>
      </c>
      <c r="B413" s="2" t="s">
        <v>856</v>
      </c>
      <c r="C413" s="2" t="s">
        <v>112</v>
      </c>
    </row>
    <row r="414" spans="1:3" x14ac:dyDescent="0.3">
      <c r="A414" s="2" t="s">
        <v>665</v>
      </c>
      <c r="B414" s="2" t="s">
        <v>394</v>
      </c>
      <c r="C414" s="2" t="s">
        <v>395</v>
      </c>
    </row>
    <row r="415" spans="1:3" x14ac:dyDescent="0.3">
      <c r="A415" s="2" t="s">
        <v>665</v>
      </c>
      <c r="B415" s="2" t="s">
        <v>857</v>
      </c>
      <c r="C415" s="2" t="s">
        <v>114</v>
      </c>
    </row>
    <row r="416" spans="1:3" x14ac:dyDescent="0.3">
      <c r="A416" s="2" t="s">
        <v>677</v>
      </c>
      <c r="B416" s="2" t="s">
        <v>858</v>
      </c>
      <c r="C416" s="2" t="s">
        <v>115</v>
      </c>
    </row>
    <row r="417" spans="1:3" x14ac:dyDescent="0.3">
      <c r="A417" s="2" t="s">
        <v>677</v>
      </c>
      <c r="B417" s="2" t="s">
        <v>859</v>
      </c>
      <c r="C417" s="2" t="s">
        <v>679</v>
      </c>
    </row>
    <row r="418" spans="1:3" x14ac:dyDescent="0.3">
      <c r="A418" s="2" t="s">
        <v>680</v>
      </c>
      <c r="B418" s="2" t="s">
        <v>577</v>
      </c>
      <c r="C418" s="2" t="s">
        <v>104</v>
      </c>
    </row>
    <row r="419" spans="1:3" x14ac:dyDescent="0.3">
      <c r="A419" s="2" t="s">
        <v>680</v>
      </c>
      <c r="B419" s="2" t="s">
        <v>860</v>
      </c>
      <c r="C419" s="2" t="s">
        <v>113</v>
      </c>
    </row>
    <row r="420" spans="1:3" x14ac:dyDescent="0.3">
      <c r="A420" s="2" t="s">
        <v>685</v>
      </c>
      <c r="B420" s="2" t="s">
        <v>686</v>
      </c>
      <c r="C420" s="2" t="s">
        <v>117</v>
      </c>
    </row>
    <row r="421" spans="1:3" x14ac:dyDescent="0.3">
      <c r="A421" s="2" t="s">
        <v>685</v>
      </c>
      <c r="B421" s="2" t="s">
        <v>861</v>
      </c>
      <c r="C421" s="2" t="s">
        <v>862</v>
      </c>
    </row>
    <row r="422" spans="1:3" x14ac:dyDescent="0.3">
      <c r="A422" s="2" t="s">
        <v>688</v>
      </c>
      <c r="B422" s="2" t="s">
        <v>863</v>
      </c>
      <c r="C422" s="2" t="s">
        <v>116</v>
      </c>
    </row>
    <row r="423" spans="1:3" x14ac:dyDescent="0.3">
      <c r="A423" s="2" t="s">
        <v>864</v>
      </c>
      <c r="B423" s="2" t="s">
        <v>865</v>
      </c>
      <c r="C423" s="2" t="s">
        <v>111</v>
      </c>
    </row>
    <row r="424" spans="1:3" x14ac:dyDescent="0.3">
      <c r="A424" s="2" t="s">
        <v>866</v>
      </c>
      <c r="B424" s="2" t="s">
        <v>867</v>
      </c>
      <c r="C424" s="2" t="s">
        <v>118</v>
      </c>
    </row>
    <row r="425" spans="1:3" x14ac:dyDescent="0.3">
      <c r="A425" s="2" t="s">
        <v>699</v>
      </c>
      <c r="B425" s="2" t="s">
        <v>868</v>
      </c>
      <c r="C425" s="2" t="s">
        <v>119</v>
      </c>
    </row>
    <row r="426" spans="1:3" x14ac:dyDescent="0.3">
      <c r="A426" s="2" t="s">
        <v>699</v>
      </c>
      <c r="B426" s="2" t="s">
        <v>869</v>
      </c>
      <c r="C426" s="2" t="s">
        <v>120</v>
      </c>
    </row>
    <row r="427" spans="1:3" x14ac:dyDescent="0.3">
      <c r="A427" s="2" t="s">
        <v>706</v>
      </c>
      <c r="B427" s="2" t="s">
        <v>577</v>
      </c>
      <c r="C427" s="2" t="s">
        <v>104</v>
      </c>
    </row>
    <row r="428" spans="1:3" x14ac:dyDescent="0.3">
      <c r="A428" s="2" t="s">
        <v>870</v>
      </c>
      <c r="B428" s="2" t="s">
        <v>871</v>
      </c>
      <c r="C428" s="2" t="s">
        <v>121</v>
      </c>
    </row>
    <row r="429" spans="1:3" x14ac:dyDescent="0.3">
      <c r="A429" s="2" t="s">
        <v>870</v>
      </c>
      <c r="B429" s="2" t="s">
        <v>872</v>
      </c>
      <c r="C429" s="2" t="s">
        <v>122</v>
      </c>
    </row>
    <row r="430" spans="1:3" x14ac:dyDescent="0.3">
      <c r="A430" s="2" t="s">
        <v>712</v>
      </c>
      <c r="B430" s="2" t="s">
        <v>871</v>
      </c>
      <c r="C430" s="2" t="s">
        <v>122</v>
      </c>
    </row>
    <row r="431" spans="1:3" x14ac:dyDescent="0.3">
      <c r="A431" s="2" t="s">
        <v>712</v>
      </c>
      <c r="B431" s="2" t="s">
        <v>873</v>
      </c>
      <c r="C431" s="2" t="s">
        <v>122</v>
      </c>
    </row>
    <row r="432" spans="1:3" x14ac:dyDescent="0.3">
      <c r="A432" s="2" t="s">
        <v>874</v>
      </c>
      <c r="B432" s="2" t="s">
        <v>875</v>
      </c>
      <c r="C432" s="2" t="s">
        <v>123</v>
      </c>
    </row>
    <row r="433" spans="1:3" x14ac:dyDescent="0.3">
      <c r="A433" s="2" t="s">
        <v>876</v>
      </c>
      <c r="B433" s="2" t="s">
        <v>877</v>
      </c>
      <c r="C433" s="2" t="s">
        <v>125</v>
      </c>
    </row>
    <row r="434" spans="1:3" x14ac:dyDescent="0.3">
      <c r="A434" s="2" t="s">
        <v>878</v>
      </c>
      <c r="B434" s="2" t="s">
        <v>879</v>
      </c>
      <c r="C434" s="2" t="s">
        <v>126</v>
      </c>
    </row>
    <row r="435" spans="1:3" x14ac:dyDescent="0.3">
      <c r="A435" s="2" t="s">
        <v>878</v>
      </c>
      <c r="B435" s="2" t="s">
        <v>880</v>
      </c>
      <c r="C435" s="2" t="s">
        <v>127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059735-F2BA-4694-B68D-AFB4C5742F2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Stocks</vt:lpstr>
      <vt:lpstr>Portfolio</vt:lpstr>
      <vt:lpstr>Bitcoin</vt:lpstr>
      <vt:lpstr>Currency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2020-09-18T23:29:50Z</dcterms:created>
  <dcterms:modified xsi:type="dcterms:W3CDTF">2021-07-03T20:22:50Z</dcterms:modified>
</cp:coreProperties>
</file>